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<sst xmlns="http://schemas.openxmlformats.org/spreadsheetml/2006/main" count="8554" uniqueCount="818">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</sst>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1115</c:v>
                </c:pt>
                <c:pt idx="1">
                  <c:v>0</c:v>
                </c:pt>
                <c:pt idx="2">
                  <c:v>909</c:v>
                </c:pt>
                <c:pt idx="3">
                  <c:v>0</c:v>
                </c:pt>
                <c:pt idx="4">
                  <c:v>0</c:v>
                </c:pt>
                <c:pt idx="5">
                  <c:v>713</c:v>
                </c:pt>
                <c:pt idx="6">
                  <c:v>540</c:v>
                </c:pt>
                <c:pt idx="7">
                  <c:v>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24</c:v>
                </c:pt>
                <c:pt idx="1">
                  <c:v>0</c:v>
                </c:pt>
                <c:pt idx="2">
                  <c:v>34</c:v>
                </c:pt>
                <c:pt idx="3">
                  <c:v>0</c:v>
                </c:pt>
                <c:pt idx="4">
                  <c:v>0</c:v>
                </c:pt>
                <c:pt idx="5">
                  <c:v>16</c:v>
                </c:pt>
                <c:pt idx="6">
                  <c:v>15</c:v>
                </c:pt>
                <c:pt idx="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38</c:v>
                </c:pt>
                <c:pt idx="1">
                  <c:v>0</c:v>
                </c:pt>
                <c:pt idx="2">
                  <c:v>60</c:v>
                </c:pt>
                <c:pt idx="3">
                  <c:v>0</c:v>
                </c:pt>
                <c:pt idx="4">
                  <c:v>0</c:v>
                </c:pt>
                <c:pt idx="5">
                  <c:v>22</c:v>
                </c:pt>
                <c:pt idx="6">
                  <c:v>38</c:v>
                </c:pt>
                <c:pt idx="7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2850</c:v>
                </c:pt>
                <c:pt idx="1">
                  <c:v>0</c:v>
                </c:pt>
                <c:pt idx="2">
                  <c:v>1884</c:v>
                </c:pt>
                <c:pt idx="3">
                  <c:v>0</c:v>
                </c:pt>
                <c:pt idx="4">
                  <c:v>0</c:v>
                </c:pt>
                <c:pt idx="5">
                  <c:v>1989</c:v>
                </c:pt>
                <c:pt idx="6">
                  <c:v>1185</c:v>
                </c:pt>
                <c:pt idx="7">
                  <c:v>1901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6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/>
          <cell r="AQ6"/>
          <cell r="AR6"/>
          <cell r="AS6"/>
          <cell r="AT6"/>
          <cell r="AU6"/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/>
          <cell r="R7"/>
          <cell r="S7"/>
          <cell r="T7"/>
          <cell r="U7"/>
          <cell r="V7">
            <v>6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>
            <v>0</v>
          </cell>
          <cell r="AW7">
            <v>4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>
            <v>3</v>
          </cell>
          <cell r="N8">
            <v>11</v>
          </cell>
          <cell r="O8">
            <v>1</v>
          </cell>
          <cell r="P8">
            <v>12</v>
          </cell>
          <cell r="Q8"/>
          <cell r="R8"/>
          <cell r="S8"/>
          <cell r="T8"/>
          <cell r="U8"/>
          <cell r="V8">
            <v>47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3</v>
          </cell>
          <cell r="BA8">
            <v>11</v>
          </cell>
          <cell r="BB8">
            <v>1</v>
          </cell>
          <cell r="BC8">
            <v>12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7</v>
          </cell>
          <cell r="M10">
            <v>7</v>
          </cell>
          <cell r="N10">
            <v>4</v>
          </cell>
          <cell r="O10">
            <v>8</v>
          </cell>
          <cell r="P10">
            <v>5</v>
          </cell>
          <cell r="Q10"/>
          <cell r="R10"/>
          <cell r="S10"/>
          <cell r="T10"/>
          <cell r="U10"/>
          <cell r="V10">
            <v>38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>
            <v>0</v>
          </cell>
          <cell r="AW10">
            <v>4</v>
          </cell>
          <cell r="AX10">
            <v>3</v>
          </cell>
          <cell r="AY10">
            <v>7</v>
          </cell>
          <cell r="AZ10">
            <v>7</v>
          </cell>
          <cell r="BA10">
            <v>4</v>
          </cell>
          <cell r="BB10">
            <v>8</v>
          </cell>
          <cell r="BC10">
            <v>5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10</v>
          </cell>
          <cell r="L11">
            <v>9</v>
          </cell>
          <cell r="M11">
            <v>2</v>
          </cell>
          <cell r="N11">
            <v>6</v>
          </cell>
          <cell r="O11">
            <v>8</v>
          </cell>
          <cell r="P11">
            <v>4</v>
          </cell>
          <cell r="Q11"/>
          <cell r="R11"/>
          <cell r="S11"/>
          <cell r="T11"/>
          <cell r="U11"/>
          <cell r="V11">
            <v>45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/>
          <cell r="AE11"/>
          <cell r="AF11"/>
          <cell r="AG11"/>
          <cell r="AH11"/>
          <cell r="AI11">
            <v>1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>
            <v>0</v>
          </cell>
          <cell r="AW11">
            <v>6</v>
          </cell>
          <cell r="AX11">
            <v>10</v>
          </cell>
          <cell r="AY11">
            <v>9</v>
          </cell>
          <cell r="AZ11">
            <v>2</v>
          </cell>
          <cell r="BA11">
            <v>6</v>
          </cell>
          <cell r="BB11">
            <v>8</v>
          </cell>
          <cell r="BC11">
            <v>5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7</v>
          </cell>
          <cell r="M12">
            <v>3</v>
          </cell>
          <cell r="N12">
            <v>14</v>
          </cell>
          <cell r="O12">
            <v>7</v>
          </cell>
          <cell r="P12">
            <v>0</v>
          </cell>
          <cell r="Q12"/>
          <cell r="R12"/>
          <cell r="S12"/>
          <cell r="T12"/>
          <cell r="U12"/>
          <cell r="V12">
            <v>37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>
            <v>0</v>
          </cell>
          <cell r="AW12">
            <v>3</v>
          </cell>
          <cell r="AX12">
            <v>3</v>
          </cell>
          <cell r="AY12">
            <v>7</v>
          </cell>
          <cell r="AZ12">
            <v>3</v>
          </cell>
          <cell r="BA12">
            <v>14</v>
          </cell>
          <cell r="BB12">
            <v>7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>
            <v>12</v>
          </cell>
          <cell r="N13">
            <v>8</v>
          </cell>
          <cell r="O13">
            <v>13</v>
          </cell>
          <cell r="P13">
            <v>13</v>
          </cell>
          <cell r="Q13"/>
          <cell r="R13"/>
          <cell r="S13"/>
          <cell r="T13"/>
          <cell r="U13"/>
          <cell r="V13">
            <v>75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12</v>
          </cell>
          <cell r="BA13">
            <v>8</v>
          </cell>
          <cell r="BB13">
            <v>13</v>
          </cell>
          <cell r="BC13">
            <v>13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3</v>
          </cell>
          <cell r="M14">
            <v>4</v>
          </cell>
          <cell r="N14">
            <v>2</v>
          </cell>
          <cell r="O14">
            <v>4</v>
          </cell>
          <cell r="P14">
            <v>1</v>
          </cell>
          <cell r="Q14"/>
          <cell r="R14"/>
          <cell r="S14"/>
          <cell r="T14"/>
          <cell r="U14"/>
          <cell r="V14">
            <v>17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>
            <v>0</v>
          </cell>
          <cell r="AW14">
            <v>1</v>
          </cell>
          <cell r="AX14">
            <v>2</v>
          </cell>
          <cell r="AY14">
            <v>3</v>
          </cell>
          <cell r="AZ14">
            <v>4</v>
          </cell>
          <cell r="BA14">
            <v>2</v>
          </cell>
          <cell r="BB14">
            <v>4</v>
          </cell>
          <cell r="BC14">
            <v>1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13</v>
          </cell>
          <cell r="M15">
            <v>10</v>
          </cell>
          <cell r="N15">
            <v>11</v>
          </cell>
          <cell r="O15">
            <v>12</v>
          </cell>
          <cell r="P15">
            <v>20</v>
          </cell>
          <cell r="Q15"/>
          <cell r="R15"/>
          <cell r="S15"/>
          <cell r="T15"/>
          <cell r="U15"/>
          <cell r="V15">
            <v>89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1</v>
          </cell>
          <cell r="AC15">
            <v>0</v>
          </cell>
          <cell r="AD15"/>
          <cell r="AE15"/>
          <cell r="AF15"/>
          <cell r="AG15"/>
          <cell r="AH15"/>
          <cell r="AI15">
            <v>2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>
            <v>0</v>
          </cell>
          <cell r="AW15">
            <v>12</v>
          </cell>
          <cell r="AX15">
            <v>12</v>
          </cell>
          <cell r="AY15">
            <v>13</v>
          </cell>
          <cell r="AZ15">
            <v>10</v>
          </cell>
          <cell r="BA15">
            <v>11</v>
          </cell>
          <cell r="BB15">
            <v>13</v>
          </cell>
          <cell r="BC15">
            <v>20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>
            <v>1</v>
          </cell>
          <cell r="N16">
            <v>5</v>
          </cell>
          <cell r="O16">
            <v>5</v>
          </cell>
          <cell r="P16">
            <v>6</v>
          </cell>
          <cell r="Q16"/>
          <cell r="R16"/>
          <cell r="S16"/>
          <cell r="T16"/>
          <cell r="U16"/>
          <cell r="V16">
            <v>18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1</v>
          </cell>
          <cell r="BA16">
            <v>5</v>
          </cell>
          <cell r="BB16">
            <v>5</v>
          </cell>
          <cell r="BC16">
            <v>6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1</v>
          </cell>
          <cell r="M17">
            <v>2</v>
          </cell>
          <cell r="N17">
            <v>1</v>
          </cell>
          <cell r="O17">
            <v>3</v>
          </cell>
          <cell r="P17">
            <v>0</v>
          </cell>
          <cell r="Q17"/>
          <cell r="R17"/>
          <cell r="S17"/>
          <cell r="T17"/>
          <cell r="U17"/>
          <cell r="V17">
            <v>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>
            <v>0</v>
          </cell>
          <cell r="AW17">
            <v>1</v>
          </cell>
          <cell r="AX17">
            <v>0</v>
          </cell>
          <cell r="AY17">
            <v>1</v>
          </cell>
          <cell r="AZ17">
            <v>2</v>
          </cell>
          <cell r="BA17">
            <v>1</v>
          </cell>
          <cell r="BB17">
            <v>3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>
            <v>3</v>
          </cell>
          <cell r="N18">
            <v>3</v>
          </cell>
          <cell r="O18">
            <v>3</v>
          </cell>
          <cell r="P18">
            <v>0</v>
          </cell>
          <cell r="Q18"/>
          <cell r="R18"/>
          <cell r="S18"/>
          <cell r="T18"/>
          <cell r="U18"/>
          <cell r="V18">
            <v>12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3</v>
          </cell>
          <cell r="BA18">
            <v>3</v>
          </cell>
          <cell r="BB18">
            <v>3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>
            <v>4</v>
          </cell>
          <cell r="N19">
            <v>3</v>
          </cell>
          <cell r="O19">
            <v>3</v>
          </cell>
          <cell r="P19">
            <v>3</v>
          </cell>
          <cell r="Q19"/>
          <cell r="R19"/>
          <cell r="S19"/>
          <cell r="T19"/>
          <cell r="U19"/>
          <cell r="V19">
            <v>18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4</v>
          </cell>
          <cell r="BA19">
            <v>3</v>
          </cell>
          <cell r="BB19">
            <v>3</v>
          </cell>
          <cell r="BC19">
            <v>3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5</v>
          </cell>
          <cell r="M20">
            <v>3</v>
          </cell>
          <cell r="N20">
            <v>2</v>
          </cell>
          <cell r="O20">
            <v>3</v>
          </cell>
          <cell r="P20">
            <v>0</v>
          </cell>
          <cell r="Q20"/>
          <cell r="R20"/>
          <cell r="S20"/>
          <cell r="T20"/>
          <cell r="U20"/>
          <cell r="V20">
            <v>19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3</v>
          </cell>
          <cell r="AY20">
            <v>5</v>
          </cell>
          <cell r="AZ20">
            <v>3</v>
          </cell>
          <cell r="BA20">
            <v>2</v>
          </cell>
          <cell r="BB20">
            <v>3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1</v>
          </cell>
          <cell r="L21">
            <v>10</v>
          </cell>
          <cell r="M21">
            <v>2</v>
          </cell>
          <cell r="N21">
            <v>4</v>
          </cell>
          <cell r="O21">
            <v>7</v>
          </cell>
          <cell r="P21">
            <v>8</v>
          </cell>
          <cell r="Q21"/>
          <cell r="R21"/>
          <cell r="S21"/>
          <cell r="T21"/>
          <cell r="U21"/>
          <cell r="V21">
            <v>41</v>
          </cell>
          <cell r="W21">
            <v>0</v>
          </cell>
          <cell r="X21">
            <v>0</v>
          </cell>
          <cell r="Y21">
            <v>1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>
            <v>1</v>
          </cell>
          <cell r="AJ21">
            <v>0</v>
          </cell>
          <cell r="AK21">
            <v>0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>
            <v>2</v>
          </cell>
          <cell r="AW21">
            <v>9</v>
          </cell>
          <cell r="AX21">
            <v>1</v>
          </cell>
          <cell r="AY21">
            <v>13</v>
          </cell>
          <cell r="AZ21">
            <v>2</v>
          </cell>
          <cell r="BA21">
            <v>4</v>
          </cell>
          <cell r="BB21">
            <v>7</v>
          </cell>
          <cell r="BC21">
            <v>8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12</v>
          </cell>
          <cell r="L22">
            <v>13</v>
          </cell>
          <cell r="M22">
            <v>31</v>
          </cell>
          <cell r="N22">
            <v>31</v>
          </cell>
          <cell r="O22">
            <v>18</v>
          </cell>
          <cell r="P22">
            <v>16</v>
          </cell>
          <cell r="Q22"/>
          <cell r="R22"/>
          <cell r="S22"/>
          <cell r="T22"/>
          <cell r="U22"/>
          <cell r="V22">
            <v>138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>
            <v>0</v>
          </cell>
          <cell r="AW22">
            <v>17</v>
          </cell>
          <cell r="AX22">
            <v>12</v>
          </cell>
          <cell r="AY22">
            <v>13</v>
          </cell>
          <cell r="AZ22">
            <v>31</v>
          </cell>
          <cell r="BA22">
            <v>31</v>
          </cell>
          <cell r="BB22">
            <v>18</v>
          </cell>
          <cell r="BC22">
            <v>16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11</v>
          </cell>
          <cell r="M23">
            <v>0</v>
          </cell>
          <cell r="N23">
            <v>4</v>
          </cell>
          <cell r="O23">
            <v>10</v>
          </cell>
          <cell r="P23">
            <v>3</v>
          </cell>
          <cell r="Q23"/>
          <cell r="R23"/>
          <cell r="S23"/>
          <cell r="T23"/>
          <cell r="U23"/>
          <cell r="V23">
            <v>28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7</v>
          </cell>
          <cell r="AM23">
            <v>0</v>
          </cell>
          <cell r="AN23">
            <v>2</v>
          </cell>
          <cell r="AO23">
            <v>1</v>
          </cell>
          <cell r="AP23"/>
          <cell r="AQ23"/>
          <cell r="AR23"/>
          <cell r="AS23"/>
          <cell r="AT23"/>
          <cell r="AU23"/>
          <cell r="AV23">
            <v>10</v>
          </cell>
          <cell r="AW23">
            <v>0</v>
          </cell>
          <cell r="AX23">
            <v>0</v>
          </cell>
          <cell r="AY23">
            <v>18</v>
          </cell>
          <cell r="AZ23">
            <v>0</v>
          </cell>
          <cell r="BA23">
            <v>6</v>
          </cell>
          <cell r="BB23">
            <v>11</v>
          </cell>
          <cell r="BC23">
            <v>3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1</v>
          </cell>
          <cell r="M24">
            <v>0</v>
          </cell>
          <cell r="N24">
            <v>2</v>
          </cell>
          <cell r="O24">
            <v>1</v>
          </cell>
          <cell r="P24">
            <v>0</v>
          </cell>
          <cell r="Q24"/>
          <cell r="R24"/>
          <cell r="S24"/>
          <cell r="T24"/>
          <cell r="U24"/>
          <cell r="V24">
            <v>10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0</v>
          </cell>
          <cell r="AY24">
            <v>1</v>
          </cell>
          <cell r="AZ24">
            <v>0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1</v>
          </cell>
          <cell r="M25">
            <v>5</v>
          </cell>
          <cell r="N25">
            <v>3</v>
          </cell>
          <cell r="O25">
            <v>1</v>
          </cell>
          <cell r="P25">
            <v>6</v>
          </cell>
          <cell r="Q25"/>
          <cell r="R25"/>
          <cell r="S25"/>
          <cell r="T25"/>
          <cell r="U25"/>
          <cell r="V25">
            <v>16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5</v>
          </cell>
          <cell r="BA25">
            <v>3</v>
          </cell>
          <cell r="BB25">
            <v>1</v>
          </cell>
          <cell r="BC25">
            <v>6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>
            <v>2</v>
          </cell>
          <cell r="N26">
            <v>0</v>
          </cell>
          <cell r="O26">
            <v>1</v>
          </cell>
          <cell r="P26">
            <v>1</v>
          </cell>
          <cell r="Q26"/>
          <cell r="R26"/>
          <cell r="S26"/>
          <cell r="T26"/>
          <cell r="U26"/>
          <cell r="V26">
            <v>10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2</v>
          </cell>
          <cell r="BA26">
            <v>0</v>
          </cell>
          <cell r="BB26">
            <v>1</v>
          </cell>
          <cell r="BC26">
            <v>1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3</v>
          </cell>
          <cell r="O27">
            <v>0</v>
          </cell>
          <cell r="P27">
            <v>1</v>
          </cell>
          <cell r="Q27"/>
          <cell r="R27"/>
          <cell r="S27"/>
          <cell r="T27"/>
          <cell r="U27"/>
          <cell r="V27">
            <v>5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3</v>
          </cell>
          <cell r="BB27">
            <v>0</v>
          </cell>
          <cell r="BC27">
            <v>1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>
            <v>5</v>
          </cell>
          <cell r="N28">
            <v>1</v>
          </cell>
          <cell r="O28">
            <v>5</v>
          </cell>
          <cell r="P28">
            <v>1</v>
          </cell>
          <cell r="Q28"/>
          <cell r="R28"/>
          <cell r="S28"/>
          <cell r="T28"/>
          <cell r="U28"/>
          <cell r="V28">
            <v>14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5</v>
          </cell>
          <cell r="BA28">
            <v>1</v>
          </cell>
          <cell r="BB28">
            <v>5</v>
          </cell>
          <cell r="BC28">
            <v>1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8</v>
          </cell>
          <cell r="K29">
            <v>4</v>
          </cell>
          <cell r="L29">
            <v>4</v>
          </cell>
          <cell r="M29">
            <v>5</v>
          </cell>
          <cell r="N29">
            <v>13</v>
          </cell>
          <cell r="O29">
            <v>10</v>
          </cell>
          <cell r="P29">
            <v>3</v>
          </cell>
          <cell r="Q29"/>
          <cell r="R29"/>
          <cell r="S29"/>
          <cell r="T29"/>
          <cell r="U29"/>
          <cell r="V29">
            <v>47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>
            <v>0</v>
          </cell>
          <cell r="AW29">
            <v>8</v>
          </cell>
          <cell r="AX29">
            <v>4</v>
          </cell>
          <cell r="AY29">
            <v>4</v>
          </cell>
          <cell r="AZ29">
            <v>5</v>
          </cell>
          <cell r="BA29">
            <v>13</v>
          </cell>
          <cell r="BB29">
            <v>10</v>
          </cell>
          <cell r="BC29">
            <v>3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7</v>
          </cell>
          <cell r="M30">
            <v>13</v>
          </cell>
          <cell r="N30">
            <v>23</v>
          </cell>
          <cell r="O30">
            <v>31</v>
          </cell>
          <cell r="P30">
            <v>9</v>
          </cell>
          <cell r="Q30"/>
          <cell r="R30"/>
          <cell r="S30"/>
          <cell r="T30"/>
          <cell r="U30"/>
          <cell r="V30">
            <v>97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>
            <v>0</v>
          </cell>
          <cell r="AW30">
            <v>9</v>
          </cell>
          <cell r="AX30">
            <v>5</v>
          </cell>
          <cell r="AY30">
            <v>7</v>
          </cell>
          <cell r="AZ30">
            <v>13</v>
          </cell>
          <cell r="BA30">
            <v>23</v>
          </cell>
          <cell r="BB30">
            <v>31</v>
          </cell>
          <cell r="BC30">
            <v>9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13</v>
          </cell>
          <cell r="M31">
            <v>34</v>
          </cell>
          <cell r="N31">
            <v>35</v>
          </cell>
          <cell r="O31">
            <v>54</v>
          </cell>
          <cell r="P31">
            <v>27</v>
          </cell>
          <cell r="Q31"/>
          <cell r="R31"/>
          <cell r="S31"/>
          <cell r="T31"/>
          <cell r="U31"/>
          <cell r="V31">
            <v>189</v>
          </cell>
          <cell r="W31">
            <v>0</v>
          </cell>
          <cell r="X31">
            <v>2</v>
          </cell>
          <cell r="Y31">
            <v>1</v>
          </cell>
          <cell r="Z31">
            <v>2</v>
          </cell>
          <cell r="AA31">
            <v>3</v>
          </cell>
          <cell r="AB31">
            <v>1</v>
          </cell>
          <cell r="AC31">
            <v>3</v>
          </cell>
          <cell r="AD31"/>
          <cell r="AE31"/>
          <cell r="AF31"/>
          <cell r="AG31"/>
          <cell r="AH31"/>
          <cell r="AI31">
            <v>12</v>
          </cell>
          <cell r="AJ31">
            <v>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>
            <v>4</v>
          </cell>
          <cell r="AW31">
            <v>18</v>
          </cell>
          <cell r="AX31">
            <v>14</v>
          </cell>
          <cell r="AY31">
            <v>14</v>
          </cell>
          <cell r="AZ31">
            <v>36</v>
          </cell>
          <cell r="BA31">
            <v>38</v>
          </cell>
          <cell r="BB31">
            <v>55</v>
          </cell>
          <cell r="BC31">
            <v>30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7</v>
          </cell>
          <cell r="M32">
            <v>11</v>
          </cell>
          <cell r="N32">
            <v>13</v>
          </cell>
          <cell r="O32">
            <v>9</v>
          </cell>
          <cell r="P32">
            <v>3</v>
          </cell>
          <cell r="Q32"/>
          <cell r="R32"/>
          <cell r="S32"/>
          <cell r="T32"/>
          <cell r="U32"/>
          <cell r="V32">
            <v>60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>
            <v>0</v>
          </cell>
          <cell r="AW32">
            <v>10</v>
          </cell>
          <cell r="AX32">
            <v>7</v>
          </cell>
          <cell r="AY32">
            <v>7</v>
          </cell>
          <cell r="AZ32">
            <v>11</v>
          </cell>
          <cell r="BA32">
            <v>13</v>
          </cell>
          <cell r="BB32">
            <v>9</v>
          </cell>
          <cell r="BC32">
            <v>3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9</v>
          </cell>
          <cell r="M33">
            <v>20</v>
          </cell>
          <cell r="N33">
            <v>15</v>
          </cell>
          <cell r="O33">
            <v>25</v>
          </cell>
          <cell r="P33">
            <v>19</v>
          </cell>
          <cell r="Q33"/>
          <cell r="R33"/>
          <cell r="S33"/>
          <cell r="T33"/>
          <cell r="U33"/>
          <cell r="V33">
            <v>105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>
            <v>0</v>
          </cell>
          <cell r="AW33">
            <v>10</v>
          </cell>
          <cell r="AX33">
            <v>8</v>
          </cell>
          <cell r="AY33">
            <v>9</v>
          </cell>
          <cell r="AZ33">
            <v>20</v>
          </cell>
          <cell r="BA33">
            <v>15</v>
          </cell>
          <cell r="BB33">
            <v>25</v>
          </cell>
          <cell r="BC33">
            <v>19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>
            <v>1</v>
          </cell>
          <cell r="P34">
            <v>0</v>
          </cell>
          <cell r="Q34"/>
          <cell r="R34"/>
          <cell r="S34"/>
          <cell r="T34"/>
          <cell r="U34"/>
          <cell r="V34">
            <v>6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>
            <v>0</v>
          </cell>
          <cell r="AW34">
            <v>1</v>
          </cell>
          <cell r="AX34">
            <v>1</v>
          </cell>
          <cell r="AY34">
            <v>2</v>
          </cell>
          <cell r="AZ34">
            <v>1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8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35</v>
          </cell>
          <cell r="W35">
            <v>2</v>
          </cell>
          <cell r="X35">
            <v>1</v>
          </cell>
          <cell r="Y35">
            <v>0</v>
          </cell>
          <cell r="Z35">
            <v>1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>
            <v>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>
            <v>0</v>
          </cell>
          <cell r="AW35">
            <v>15</v>
          </cell>
          <cell r="AX35">
            <v>10</v>
          </cell>
          <cell r="AY35">
            <v>8</v>
          </cell>
          <cell r="AZ35">
            <v>6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>
            <v>1</v>
          </cell>
          <cell r="N36">
            <v>7</v>
          </cell>
          <cell r="O36">
            <v>9</v>
          </cell>
          <cell r="P36">
            <v>8</v>
          </cell>
          <cell r="Q36"/>
          <cell r="R36"/>
          <cell r="S36"/>
          <cell r="T36"/>
          <cell r="U36"/>
          <cell r="V36">
            <v>47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1</v>
          </cell>
          <cell r="BA36">
            <v>7</v>
          </cell>
          <cell r="BB36">
            <v>9</v>
          </cell>
          <cell r="BC36">
            <v>8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7</v>
          </cell>
          <cell r="M37">
            <v>11</v>
          </cell>
          <cell r="N37">
            <v>25</v>
          </cell>
          <cell r="O37">
            <v>15</v>
          </cell>
          <cell r="P37">
            <v>0</v>
          </cell>
          <cell r="Q37"/>
          <cell r="R37"/>
          <cell r="S37"/>
          <cell r="T37"/>
          <cell r="U37"/>
          <cell r="V37">
            <v>74</v>
          </cell>
          <cell r="W37">
            <v>1</v>
          </cell>
          <cell r="X37">
            <v>0</v>
          </cell>
          <cell r="Y37">
            <v>0</v>
          </cell>
          <cell r="Z37">
            <v>1</v>
          </cell>
          <cell r="AA37">
            <v>1</v>
          </cell>
          <cell r="AB37">
            <v>1</v>
          </cell>
          <cell r="AC37">
            <v>0</v>
          </cell>
          <cell r="AD37"/>
          <cell r="AE37"/>
          <cell r="AF37"/>
          <cell r="AG37"/>
          <cell r="AH37"/>
          <cell r="AI37">
            <v>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>
            <v>0</v>
          </cell>
          <cell r="AW37">
            <v>14</v>
          </cell>
          <cell r="AX37">
            <v>3</v>
          </cell>
          <cell r="AY37">
            <v>7</v>
          </cell>
          <cell r="AZ37">
            <v>12</v>
          </cell>
          <cell r="BA37">
            <v>26</v>
          </cell>
          <cell r="BB37">
            <v>16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8</v>
          </cell>
          <cell r="M38">
            <v>6</v>
          </cell>
          <cell r="N38">
            <v>8</v>
          </cell>
          <cell r="O38">
            <v>7</v>
          </cell>
          <cell r="P38">
            <v>8</v>
          </cell>
          <cell r="Q38"/>
          <cell r="R38"/>
          <cell r="S38"/>
          <cell r="T38"/>
          <cell r="U38"/>
          <cell r="V38">
            <v>51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>
            <v>0</v>
          </cell>
          <cell r="AW38">
            <v>7</v>
          </cell>
          <cell r="AX38">
            <v>7</v>
          </cell>
          <cell r="AY38">
            <v>8</v>
          </cell>
          <cell r="AZ38">
            <v>6</v>
          </cell>
          <cell r="BA38">
            <v>8</v>
          </cell>
          <cell r="BB38">
            <v>7</v>
          </cell>
          <cell r="BC38">
            <v>8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>
            <v>4</v>
          </cell>
          <cell r="N39">
            <v>5</v>
          </cell>
          <cell r="O39">
            <v>2</v>
          </cell>
          <cell r="P39">
            <v>2</v>
          </cell>
          <cell r="Q39"/>
          <cell r="R39"/>
          <cell r="S39"/>
          <cell r="T39"/>
          <cell r="U39"/>
          <cell r="V39">
            <v>16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4</v>
          </cell>
          <cell r="BA39">
            <v>5</v>
          </cell>
          <cell r="BB39">
            <v>2</v>
          </cell>
          <cell r="BC39">
            <v>2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1</v>
          </cell>
          <cell r="P40">
            <v>0</v>
          </cell>
          <cell r="Q40"/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1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1</v>
          </cell>
          <cell r="P41">
            <v>0</v>
          </cell>
          <cell r="Q41"/>
          <cell r="R41"/>
          <cell r="S41"/>
          <cell r="T41"/>
          <cell r="U41"/>
          <cell r="V41">
            <v>11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>
            <v>0</v>
          </cell>
          <cell r="AW42">
            <v>1</v>
          </cell>
          <cell r="AX42">
            <v>1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9</v>
          </cell>
          <cell r="M43">
            <v>11</v>
          </cell>
          <cell r="N43">
            <v>21</v>
          </cell>
          <cell r="O43">
            <v>17</v>
          </cell>
          <cell r="P43">
            <v>11</v>
          </cell>
          <cell r="Q43"/>
          <cell r="R43"/>
          <cell r="S43"/>
          <cell r="T43"/>
          <cell r="U43"/>
          <cell r="V43">
            <v>91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>
            <v>0</v>
          </cell>
          <cell r="AW43">
            <v>14</v>
          </cell>
          <cell r="AX43">
            <v>8</v>
          </cell>
          <cell r="AY43">
            <v>9</v>
          </cell>
          <cell r="AZ43">
            <v>11</v>
          </cell>
          <cell r="BA43">
            <v>21</v>
          </cell>
          <cell r="BB43">
            <v>17</v>
          </cell>
          <cell r="BC43">
            <v>11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2</v>
          </cell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0</v>
          </cell>
          <cell r="BC44">
            <v>2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/>
          <cell r="R45"/>
          <cell r="S45"/>
          <cell r="T45"/>
          <cell r="U45"/>
          <cell r="V45">
            <v>7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>
            <v>0</v>
          </cell>
          <cell r="AW45">
            <v>3</v>
          </cell>
          <cell r="AX45">
            <v>1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1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5</v>
          </cell>
          <cell r="M46">
            <v>3</v>
          </cell>
          <cell r="N46">
            <v>7</v>
          </cell>
          <cell r="O46">
            <v>3</v>
          </cell>
          <cell r="P46">
            <v>0</v>
          </cell>
          <cell r="Q46"/>
          <cell r="R46"/>
          <cell r="S46"/>
          <cell r="T46"/>
          <cell r="U46"/>
          <cell r="V46">
            <v>20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1</v>
          </cell>
          <cell r="AP46"/>
          <cell r="AQ46"/>
          <cell r="AR46"/>
          <cell r="AS46"/>
          <cell r="AT46"/>
          <cell r="AU46"/>
          <cell r="AV46">
            <v>1</v>
          </cell>
          <cell r="AW46">
            <v>0</v>
          </cell>
          <cell r="AX46">
            <v>2</v>
          </cell>
          <cell r="AY46">
            <v>5</v>
          </cell>
          <cell r="AZ46">
            <v>3</v>
          </cell>
          <cell r="BA46">
            <v>7</v>
          </cell>
          <cell r="BB46">
            <v>4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3</v>
          </cell>
          <cell r="M47">
            <v>3</v>
          </cell>
          <cell r="N47">
            <v>8</v>
          </cell>
          <cell r="O47">
            <v>8</v>
          </cell>
          <cell r="P47">
            <v>3</v>
          </cell>
          <cell r="Q47"/>
          <cell r="R47"/>
          <cell r="S47"/>
          <cell r="T47"/>
          <cell r="U47"/>
          <cell r="V47">
            <v>33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>
            <v>0</v>
          </cell>
          <cell r="AW47">
            <v>6</v>
          </cell>
          <cell r="AX47">
            <v>2</v>
          </cell>
          <cell r="AY47">
            <v>3</v>
          </cell>
          <cell r="AZ47">
            <v>3</v>
          </cell>
          <cell r="BA47">
            <v>8</v>
          </cell>
          <cell r="BB47">
            <v>8</v>
          </cell>
          <cell r="BC47">
            <v>3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1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1</v>
          </cell>
          <cell r="O49">
            <v>1</v>
          </cell>
          <cell r="P49">
            <v>2</v>
          </cell>
          <cell r="Q49"/>
          <cell r="R49"/>
          <cell r="S49"/>
          <cell r="T49"/>
          <cell r="U49"/>
          <cell r="V49">
            <v>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1</v>
          </cell>
          <cell r="BB49">
            <v>1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9</v>
          </cell>
          <cell r="M53">
            <v>7</v>
          </cell>
          <cell r="N53">
            <v>7</v>
          </cell>
          <cell r="O53">
            <v>5</v>
          </cell>
          <cell r="P53">
            <v>0</v>
          </cell>
          <cell r="Q53"/>
          <cell r="R53"/>
          <cell r="S53"/>
          <cell r="T53"/>
          <cell r="U53"/>
          <cell r="V53">
            <v>39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>
            <v>0</v>
          </cell>
          <cell r="AW53">
            <v>7</v>
          </cell>
          <cell r="AX53">
            <v>4</v>
          </cell>
          <cell r="AY53">
            <v>9</v>
          </cell>
          <cell r="AZ53">
            <v>7</v>
          </cell>
          <cell r="BA53">
            <v>7</v>
          </cell>
          <cell r="BB53">
            <v>5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3</v>
          </cell>
          <cell r="O54">
            <v>2</v>
          </cell>
          <cell r="P54">
            <v>0</v>
          </cell>
          <cell r="Q54"/>
          <cell r="R54"/>
          <cell r="S54"/>
          <cell r="T54"/>
          <cell r="U54"/>
          <cell r="V54">
            <v>7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1</v>
          </cell>
          <cell r="BA54">
            <v>3</v>
          </cell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4</v>
          </cell>
          <cell r="M55">
            <v>1</v>
          </cell>
          <cell r="N55">
            <v>6</v>
          </cell>
          <cell r="O55">
            <v>3</v>
          </cell>
          <cell r="P55">
            <v>0</v>
          </cell>
          <cell r="Q55"/>
          <cell r="R55"/>
          <cell r="S55"/>
          <cell r="T55"/>
          <cell r="U55"/>
          <cell r="V55">
            <v>33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>
            <v>0</v>
          </cell>
          <cell r="AW55">
            <v>15</v>
          </cell>
          <cell r="AX55">
            <v>4</v>
          </cell>
          <cell r="AY55">
            <v>4</v>
          </cell>
          <cell r="AZ55">
            <v>1</v>
          </cell>
          <cell r="BA55">
            <v>6</v>
          </cell>
          <cell r="BB55">
            <v>3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3</v>
          </cell>
          <cell r="M56">
            <v>6</v>
          </cell>
          <cell r="N56">
            <v>8</v>
          </cell>
          <cell r="O56">
            <v>9</v>
          </cell>
          <cell r="P56">
            <v>3</v>
          </cell>
          <cell r="Q56"/>
          <cell r="R56"/>
          <cell r="S56"/>
          <cell r="T56"/>
          <cell r="U56"/>
          <cell r="V56">
            <v>41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>
            <v>0</v>
          </cell>
          <cell r="AW56">
            <v>6</v>
          </cell>
          <cell r="AX56">
            <v>6</v>
          </cell>
          <cell r="AY56">
            <v>3</v>
          </cell>
          <cell r="AZ56">
            <v>6</v>
          </cell>
          <cell r="BA56">
            <v>8</v>
          </cell>
          <cell r="BB56">
            <v>9</v>
          </cell>
          <cell r="BC56">
            <v>3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>
            <v>1</v>
          </cell>
          <cell r="N57">
            <v>1</v>
          </cell>
          <cell r="O57">
            <v>6</v>
          </cell>
          <cell r="P57">
            <v>0</v>
          </cell>
          <cell r="Q57"/>
          <cell r="R57"/>
          <cell r="S57"/>
          <cell r="T57"/>
          <cell r="U57"/>
          <cell r="V57">
            <v>12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1</v>
          </cell>
          <cell r="BA57">
            <v>1</v>
          </cell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5</v>
          </cell>
          <cell r="K58">
            <v>2</v>
          </cell>
          <cell r="L58">
            <v>2</v>
          </cell>
          <cell r="M58">
            <v>4</v>
          </cell>
          <cell r="N58">
            <v>0</v>
          </cell>
          <cell r="O58">
            <v>3</v>
          </cell>
          <cell r="P58">
            <v>2</v>
          </cell>
          <cell r="Q58"/>
          <cell r="R58"/>
          <cell r="S58"/>
          <cell r="T58"/>
          <cell r="U58"/>
          <cell r="V58">
            <v>18</v>
          </cell>
          <cell r="W58">
            <v>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</v>
          </cell>
          <cell r="AC58">
            <v>0</v>
          </cell>
          <cell r="AD58"/>
          <cell r="AE58"/>
          <cell r="AF58"/>
          <cell r="AG58"/>
          <cell r="AH58"/>
          <cell r="AI58">
            <v>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>
            <v>0</v>
          </cell>
          <cell r="AW58">
            <v>6</v>
          </cell>
          <cell r="AX58">
            <v>2</v>
          </cell>
          <cell r="AY58">
            <v>2</v>
          </cell>
          <cell r="AZ58">
            <v>4</v>
          </cell>
          <cell r="BA58">
            <v>0</v>
          </cell>
          <cell r="BB58">
            <v>5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>
            <v>7</v>
          </cell>
          <cell r="N59">
            <v>9</v>
          </cell>
          <cell r="O59">
            <v>5</v>
          </cell>
          <cell r="P59">
            <v>4</v>
          </cell>
          <cell r="Q59"/>
          <cell r="R59"/>
          <cell r="S59"/>
          <cell r="T59"/>
          <cell r="U59"/>
          <cell r="V59">
            <v>28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7</v>
          </cell>
          <cell r="BA59">
            <v>9</v>
          </cell>
          <cell r="BB59">
            <v>5</v>
          </cell>
          <cell r="BC59">
            <v>4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9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>
            <v>0</v>
          </cell>
          <cell r="AW60">
            <v>5</v>
          </cell>
          <cell r="AX60">
            <v>3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3</v>
          </cell>
          <cell r="M61">
            <v>0</v>
          </cell>
          <cell r="N61">
            <v>1</v>
          </cell>
          <cell r="O61">
            <v>1</v>
          </cell>
          <cell r="P61">
            <v>0</v>
          </cell>
          <cell r="Q61"/>
          <cell r="R61"/>
          <cell r="S61"/>
          <cell r="T61"/>
          <cell r="U61"/>
          <cell r="V61">
            <v>7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>
            <v>0</v>
          </cell>
          <cell r="AW61">
            <v>2</v>
          </cell>
          <cell r="AX61">
            <v>0</v>
          </cell>
          <cell r="AY61">
            <v>3</v>
          </cell>
          <cell r="AZ61">
            <v>0</v>
          </cell>
          <cell r="BA61">
            <v>1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>
            <v>3</v>
          </cell>
          <cell r="N62">
            <v>10</v>
          </cell>
          <cell r="O62">
            <v>8</v>
          </cell>
          <cell r="P62">
            <v>1</v>
          </cell>
          <cell r="Q62"/>
          <cell r="R62"/>
          <cell r="S62"/>
          <cell r="T62"/>
          <cell r="U62"/>
          <cell r="V62">
            <v>33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3</v>
          </cell>
          <cell r="BA62">
            <v>10</v>
          </cell>
          <cell r="BB62">
            <v>8</v>
          </cell>
          <cell r="BC62">
            <v>1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>
            <v>0</v>
          </cell>
          <cell r="N63">
            <v>4</v>
          </cell>
          <cell r="O63">
            <v>1</v>
          </cell>
          <cell r="P63">
            <v>1</v>
          </cell>
          <cell r="Q63"/>
          <cell r="R63"/>
          <cell r="S63"/>
          <cell r="T63"/>
          <cell r="U63"/>
          <cell r="V63">
            <v>11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4</v>
          </cell>
          <cell r="BB63">
            <v>1</v>
          </cell>
          <cell r="BC63">
            <v>1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>
            <v>1</v>
          </cell>
          <cell r="N64">
            <v>3</v>
          </cell>
          <cell r="O64">
            <v>3</v>
          </cell>
          <cell r="P64">
            <v>3</v>
          </cell>
          <cell r="Q64"/>
          <cell r="R64"/>
          <cell r="S64"/>
          <cell r="T64"/>
          <cell r="U64"/>
          <cell r="V64">
            <v>22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1</v>
          </cell>
          <cell r="BA64">
            <v>3</v>
          </cell>
          <cell r="BB64">
            <v>3</v>
          </cell>
          <cell r="BC64">
            <v>3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8</v>
          </cell>
          <cell r="M65">
            <v>2</v>
          </cell>
          <cell r="N65">
            <v>6</v>
          </cell>
          <cell r="O65">
            <v>2</v>
          </cell>
          <cell r="P65">
            <v>0</v>
          </cell>
          <cell r="Q65"/>
          <cell r="R65"/>
          <cell r="S65"/>
          <cell r="T65"/>
          <cell r="U65"/>
          <cell r="V65">
            <v>34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>
            <v>0</v>
          </cell>
          <cell r="AW65">
            <v>9</v>
          </cell>
          <cell r="AX65">
            <v>7</v>
          </cell>
          <cell r="AY65">
            <v>8</v>
          </cell>
          <cell r="AZ65">
            <v>2</v>
          </cell>
          <cell r="BA65">
            <v>6</v>
          </cell>
          <cell r="BB65">
            <v>2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4</v>
          </cell>
          <cell r="P66">
            <v>0</v>
          </cell>
          <cell r="Q66"/>
          <cell r="R66"/>
          <cell r="S66"/>
          <cell r="T66"/>
          <cell r="U66"/>
          <cell r="V66">
            <v>15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>
            <v>0</v>
          </cell>
          <cell r="AW66">
            <v>1</v>
          </cell>
          <cell r="AX66">
            <v>2</v>
          </cell>
          <cell r="AY66">
            <v>1</v>
          </cell>
          <cell r="AZ66">
            <v>2</v>
          </cell>
          <cell r="BA66">
            <v>5</v>
          </cell>
          <cell r="BB66">
            <v>4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>
            <v>2</v>
          </cell>
          <cell r="N67">
            <v>3</v>
          </cell>
          <cell r="O67">
            <v>8</v>
          </cell>
          <cell r="P67">
            <v>0</v>
          </cell>
          <cell r="Q67"/>
          <cell r="R67"/>
          <cell r="S67"/>
          <cell r="T67"/>
          <cell r="U67"/>
          <cell r="V67">
            <v>17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2</v>
          </cell>
          <cell r="BA67">
            <v>3</v>
          </cell>
          <cell r="BB67">
            <v>8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3</v>
          </cell>
          <cell r="K68">
            <v>0</v>
          </cell>
          <cell r="L68">
            <v>3</v>
          </cell>
          <cell r="M68">
            <v>4</v>
          </cell>
          <cell r="N68">
            <v>1</v>
          </cell>
          <cell r="O68">
            <v>3</v>
          </cell>
          <cell r="P68">
            <v>0</v>
          </cell>
          <cell r="Q68"/>
          <cell r="R68"/>
          <cell r="S68"/>
          <cell r="T68"/>
          <cell r="U68"/>
          <cell r="V68">
            <v>14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>
            <v>0</v>
          </cell>
          <cell r="AW68">
            <v>3</v>
          </cell>
          <cell r="AX68">
            <v>0</v>
          </cell>
          <cell r="AY68">
            <v>3</v>
          </cell>
          <cell r="AZ68">
            <v>4</v>
          </cell>
          <cell r="BA68">
            <v>1</v>
          </cell>
          <cell r="BB68">
            <v>3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7</v>
          </cell>
          <cell r="M69">
            <v>3</v>
          </cell>
          <cell r="N69">
            <v>7</v>
          </cell>
          <cell r="O69">
            <v>11</v>
          </cell>
          <cell r="P69">
            <v>10</v>
          </cell>
          <cell r="Q69"/>
          <cell r="R69"/>
          <cell r="S69"/>
          <cell r="T69"/>
          <cell r="U69"/>
          <cell r="V69">
            <v>58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>
            <v>0</v>
          </cell>
          <cell r="AW69">
            <v>14</v>
          </cell>
          <cell r="AX69">
            <v>7</v>
          </cell>
          <cell r="AY69">
            <v>7</v>
          </cell>
          <cell r="AZ69">
            <v>3</v>
          </cell>
          <cell r="BA69">
            <v>7</v>
          </cell>
          <cell r="BB69">
            <v>11</v>
          </cell>
          <cell r="BC69">
            <v>10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2</v>
          </cell>
          <cell r="M70">
            <v>7</v>
          </cell>
          <cell r="N70">
            <v>2</v>
          </cell>
          <cell r="O70">
            <v>6</v>
          </cell>
          <cell r="P70">
            <v>3</v>
          </cell>
          <cell r="Q70"/>
          <cell r="R70"/>
          <cell r="S70"/>
          <cell r="T70"/>
          <cell r="U70"/>
          <cell r="V70">
            <v>27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>
            <v>0</v>
          </cell>
          <cell r="AW70">
            <v>4</v>
          </cell>
          <cell r="AX70">
            <v>3</v>
          </cell>
          <cell r="AY70">
            <v>2</v>
          </cell>
          <cell r="AZ70">
            <v>7</v>
          </cell>
          <cell r="BA70">
            <v>2</v>
          </cell>
          <cell r="BB70">
            <v>6</v>
          </cell>
          <cell r="BC70">
            <v>3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7</v>
          </cell>
          <cell r="L71">
            <v>6</v>
          </cell>
          <cell r="M71">
            <v>9</v>
          </cell>
          <cell r="N71">
            <v>13</v>
          </cell>
          <cell r="O71">
            <v>21</v>
          </cell>
          <cell r="P71">
            <v>2</v>
          </cell>
          <cell r="Q71"/>
          <cell r="R71"/>
          <cell r="S71"/>
          <cell r="T71"/>
          <cell r="U71"/>
          <cell r="V71">
            <v>78</v>
          </cell>
          <cell r="W71">
            <v>0</v>
          </cell>
          <cell r="X71">
            <v>0</v>
          </cell>
          <cell r="Y71">
            <v>0</v>
          </cell>
          <cell r="Z71">
            <v>2</v>
          </cell>
          <cell r="AA71">
            <v>1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>
            <v>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>
            <v>0</v>
          </cell>
          <cell r="AW71">
            <v>20</v>
          </cell>
          <cell r="AX71">
            <v>7</v>
          </cell>
          <cell r="AY71">
            <v>6</v>
          </cell>
          <cell r="AZ71">
            <v>11</v>
          </cell>
          <cell r="BA71">
            <v>14</v>
          </cell>
          <cell r="BB71">
            <v>21</v>
          </cell>
          <cell r="BC71">
            <v>2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2</v>
          </cell>
          <cell r="M72">
            <v>3</v>
          </cell>
          <cell r="N72">
            <v>5</v>
          </cell>
          <cell r="O72">
            <v>3</v>
          </cell>
          <cell r="P72">
            <v>0</v>
          </cell>
          <cell r="Q72"/>
          <cell r="R72"/>
          <cell r="S72"/>
          <cell r="T72"/>
          <cell r="U72"/>
          <cell r="V72">
            <v>17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>
            <v>0</v>
          </cell>
          <cell r="AW72">
            <v>2</v>
          </cell>
          <cell r="AX72">
            <v>2</v>
          </cell>
          <cell r="AY72">
            <v>2</v>
          </cell>
          <cell r="AZ72">
            <v>3</v>
          </cell>
          <cell r="BA72">
            <v>5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>
            <v>0</v>
          </cell>
          <cell r="N73">
            <v>6</v>
          </cell>
          <cell r="O73">
            <v>8</v>
          </cell>
          <cell r="P73">
            <v>0</v>
          </cell>
          <cell r="Q73"/>
          <cell r="R73"/>
          <cell r="S73"/>
          <cell r="T73"/>
          <cell r="U73"/>
          <cell r="V73">
            <v>17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6</v>
          </cell>
          <cell r="BB73">
            <v>8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3</v>
          </cell>
          <cell r="M74">
            <v>2</v>
          </cell>
          <cell r="N74">
            <v>1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12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2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10</v>
          </cell>
          <cell r="M75">
            <v>7</v>
          </cell>
          <cell r="N75">
            <v>17</v>
          </cell>
          <cell r="O75">
            <v>4</v>
          </cell>
          <cell r="P75">
            <v>0</v>
          </cell>
          <cell r="Q75"/>
          <cell r="R75"/>
          <cell r="S75"/>
          <cell r="T75"/>
          <cell r="U75"/>
          <cell r="V75">
            <v>55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>
            <v>0</v>
          </cell>
          <cell r="AW75">
            <v>13</v>
          </cell>
          <cell r="AX75">
            <v>4</v>
          </cell>
          <cell r="AY75">
            <v>10</v>
          </cell>
          <cell r="AZ75">
            <v>7</v>
          </cell>
          <cell r="BA75">
            <v>17</v>
          </cell>
          <cell r="BB75">
            <v>4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7</v>
          </cell>
          <cell r="M76">
            <v>4</v>
          </cell>
          <cell r="N76">
            <v>5</v>
          </cell>
          <cell r="O76">
            <v>3</v>
          </cell>
          <cell r="P76">
            <v>0</v>
          </cell>
          <cell r="Q76"/>
          <cell r="R76"/>
          <cell r="S76"/>
          <cell r="T76"/>
          <cell r="U76"/>
          <cell r="V76">
            <v>25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6</v>
          </cell>
          <cell r="AY76">
            <v>7</v>
          </cell>
          <cell r="AZ76">
            <v>4</v>
          </cell>
          <cell r="BA76">
            <v>5</v>
          </cell>
          <cell r="BB76">
            <v>3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5</v>
          </cell>
          <cell r="M77">
            <v>12</v>
          </cell>
          <cell r="N77">
            <v>15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41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>
            <v>0</v>
          </cell>
          <cell r="AW77">
            <v>4</v>
          </cell>
          <cell r="AX77">
            <v>5</v>
          </cell>
          <cell r="AY77">
            <v>5</v>
          </cell>
          <cell r="AZ77">
            <v>13</v>
          </cell>
          <cell r="BA77">
            <v>15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5</v>
          </cell>
          <cell r="M78">
            <v>9</v>
          </cell>
          <cell r="N78">
            <v>7</v>
          </cell>
          <cell r="O78">
            <v>4</v>
          </cell>
          <cell r="P78">
            <v>0</v>
          </cell>
          <cell r="Q78"/>
          <cell r="R78"/>
          <cell r="S78"/>
          <cell r="T78"/>
          <cell r="U78"/>
          <cell r="V78">
            <v>35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>
            <v>0</v>
          </cell>
          <cell r="AW78">
            <v>7</v>
          </cell>
          <cell r="AX78">
            <v>3</v>
          </cell>
          <cell r="AY78">
            <v>5</v>
          </cell>
          <cell r="AZ78">
            <v>9</v>
          </cell>
          <cell r="BA78">
            <v>7</v>
          </cell>
          <cell r="BB78">
            <v>4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>
            <v>2</v>
          </cell>
          <cell r="N79">
            <v>11</v>
          </cell>
          <cell r="O79">
            <v>5</v>
          </cell>
          <cell r="P79">
            <v>0</v>
          </cell>
          <cell r="Q79"/>
          <cell r="R79"/>
          <cell r="S79"/>
          <cell r="T79"/>
          <cell r="U79"/>
          <cell r="V79">
            <v>20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2</v>
          </cell>
          <cell r="BA79">
            <v>11</v>
          </cell>
          <cell r="BB79">
            <v>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>
            <v>3</v>
          </cell>
          <cell r="N80">
            <v>3</v>
          </cell>
          <cell r="O80">
            <v>3</v>
          </cell>
          <cell r="P80">
            <v>0</v>
          </cell>
          <cell r="Q80"/>
          <cell r="R80"/>
          <cell r="S80"/>
          <cell r="T80"/>
          <cell r="U80"/>
          <cell r="V80">
            <v>11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3</v>
          </cell>
          <cell r="BA80">
            <v>3</v>
          </cell>
          <cell r="BB80">
            <v>3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15</v>
          </cell>
          <cell r="M81">
            <v>3</v>
          </cell>
          <cell r="N81">
            <v>5</v>
          </cell>
          <cell r="O81">
            <v>3</v>
          </cell>
          <cell r="P81">
            <v>8</v>
          </cell>
          <cell r="Q81"/>
          <cell r="R81"/>
          <cell r="S81"/>
          <cell r="T81"/>
          <cell r="U81"/>
          <cell r="V81">
            <v>68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>
            <v>0</v>
          </cell>
          <cell r="AW81">
            <v>22</v>
          </cell>
          <cell r="AX81">
            <v>12</v>
          </cell>
          <cell r="AY81">
            <v>15</v>
          </cell>
          <cell r="AZ81">
            <v>3</v>
          </cell>
          <cell r="BA81">
            <v>5</v>
          </cell>
          <cell r="BB81">
            <v>3</v>
          </cell>
          <cell r="BC81">
            <v>8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8</v>
          </cell>
          <cell r="K82">
            <v>0</v>
          </cell>
          <cell r="L82">
            <v>0</v>
          </cell>
          <cell r="M82">
            <v>0</v>
          </cell>
          <cell r="N82">
            <v>2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10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>
            <v>0</v>
          </cell>
          <cell r="AW82">
            <v>8</v>
          </cell>
          <cell r="AX82">
            <v>0</v>
          </cell>
          <cell r="AY82">
            <v>0</v>
          </cell>
          <cell r="AZ82">
            <v>0</v>
          </cell>
          <cell r="BA82">
            <v>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6</v>
          </cell>
          <cell r="M83">
            <v>7</v>
          </cell>
          <cell r="N83">
            <v>9</v>
          </cell>
          <cell r="O83">
            <v>5</v>
          </cell>
          <cell r="P83">
            <v>0</v>
          </cell>
          <cell r="Q83"/>
          <cell r="R83"/>
          <cell r="S83"/>
          <cell r="T83"/>
          <cell r="U83"/>
          <cell r="V83">
            <v>38</v>
          </cell>
          <cell r="W83">
            <v>0</v>
          </cell>
          <cell r="X83">
            <v>0</v>
          </cell>
          <cell r="Y83">
            <v>0</v>
          </cell>
          <cell r="Z83">
            <v>1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>
            <v>0</v>
          </cell>
          <cell r="AW83">
            <v>7</v>
          </cell>
          <cell r="AX83">
            <v>4</v>
          </cell>
          <cell r="AY83">
            <v>6</v>
          </cell>
          <cell r="AZ83">
            <v>8</v>
          </cell>
          <cell r="BA83">
            <v>9</v>
          </cell>
          <cell r="BB83">
            <v>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0</v>
          </cell>
          <cell r="M84">
            <v>0</v>
          </cell>
          <cell r="N84">
            <v>1</v>
          </cell>
          <cell r="O84">
            <v>1</v>
          </cell>
          <cell r="P84">
            <v>0</v>
          </cell>
          <cell r="Q84"/>
          <cell r="R84"/>
          <cell r="S84"/>
          <cell r="T84"/>
          <cell r="U84"/>
          <cell r="V84">
            <v>4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>
            <v>0</v>
          </cell>
          <cell r="AW84">
            <v>1</v>
          </cell>
          <cell r="AX84">
            <v>1</v>
          </cell>
          <cell r="AY84">
            <v>0</v>
          </cell>
          <cell r="AZ84">
            <v>0</v>
          </cell>
          <cell r="BA84">
            <v>1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0</v>
          </cell>
          <cell r="M85">
            <v>0</v>
          </cell>
          <cell r="N85">
            <v>1</v>
          </cell>
          <cell r="O85">
            <v>1</v>
          </cell>
          <cell r="P85">
            <v>0</v>
          </cell>
          <cell r="Q85"/>
          <cell r="R85"/>
          <cell r="S85"/>
          <cell r="T85"/>
          <cell r="U85"/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>
            <v>0</v>
          </cell>
          <cell r="AW85">
            <v>2</v>
          </cell>
          <cell r="AX85">
            <v>2</v>
          </cell>
          <cell r="AY85">
            <v>0</v>
          </cell>
          <cell r="AZ85">
            <v>0</v>
          </cell>
          <cell r="BA85">
            <v>1</v>
          </cell>
          <cell r="BB85">
            <v>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4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2</v>
          </cell>
          <cell r="P88">
            <v>0</v>
          </cell>
          <cell r="Q88"/>
          <cell r="R88"/>
          <cell r="S88"/>
          <cell r="T88"/>
          <cell r="U88"/>
          <cell r="V88">
            <v>5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2</v>
          </cell>
          <cell r="M89">
            <v>0</v>
          </cell>
          <cell r="N89">
            <v>3</v>
          </cell>
          <cell r="O89">
            <v>1</v>
          </cell>
          <cell r="P89">
            <v>0</v>
          </cell>
          <cell r="Q89"/>
          <cell r="R89"/>
          <cell r="S89"/>
          <cell r="T89"/>
          <cell r="U89"/>
          <cell r="V89">
            <v>15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>
            <v>0</v>
          </cell>
          <cell r="AW89">
            <v>8</v>
          </cell>
          <cell r="AX89">
            <v>1</v>
          </cell>
          <cell r="AY89">
            <v>2</v>
          </cell>
          <cell r="AZ89">
            <v>0</v>
          </cell>
          <cell r="BA89">
            <v>3</v>
          </cell>
          <cell r="BB89">
            <v>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1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4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>
            <v>0</v>
          </cell>
          <cell r="AW90">
            <v>1</v>
          </cell>
          <cell r="AX90">
            <v>1</v>
          </cell>
          <cell r="AY90">
            <v>1</v>
          </cell>
          <cell r="AZ90">
            <v>0</v>
          </cell>
          <cell r="BA90">
            <v>1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0</v>
          </cell>
          <cell r="M91">
            <v>1</v>
          </cell>
          <cell r="N91">
            <v>7</v>
          </cell>
          <cell r="O91">
            <v>7</v>
          </cell>
          <cell r="P91">
            <v>0</v>
          </cell>
          <cell r="Q91"/>
          <cell r="R91"/>
          <cell r="S91"/>
          <cell r="T91"/>
          <cell r="U91"/>
          <cell r="V91">
            <v>22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7</v>
          </cell>
          <cell r="AY91">
            <v>0</v>
          </cell>
          <cell r="AZ91">
            <v>1</v>
          </cell>
          <cell r="BA91">
            <v>7</v>
          </cell>
          <cell r="BB91">
            <v>7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4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4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10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11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1</v>
          </cell>
          <cell r="AZ94">
            <v>0</v>
          </cell>
          <cell r="BA94">
            <v>10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1</v>
          </cell>
          <cell r="M95">
            <v>1</v>
          </cell>
          <cell r="N95">
            <v>0</v>
          </cell>
          <cell r="O95">
            <v>4</v>
          </cell>
          <cell r="P95">
            <v>0</v>
          </cell>
          <cell r="Q95"/>
          <cell r="R95"/>
          <cell r="S95"/>
          <cell r="T95"/>
          <cell r="U95"/>
          <cell r="V95">
            <v>10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>
            <v>0</v>
          </cell>
          <cell r="AW95">
            <v>3</v>
          </cell>
          <cell r="AX95">
            <v>1</v>
          </cell>
          <cell r="AY95">
            <v>1</v>
          </cell>
          <cell r="AZ95">
            <v>1</v>
          </cell>
          <cell r="BA95">
            <v>0</v>
          </cell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1</v>
          </cell>
          <cell r="M96">
            <v>4</v>
          </cell>
          <cell r="N96">
            <v>4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16</v>
          </cell>
          <cell r="W96">
            <v>0</v>
          </cell>
          <cell r="X96">
            <v>0</v>
          </cell>
          <cell r="Y96">
            <v>1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>
            <v>1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>
            <v>0</v>
          </cell>
          <cell r="AW96">
            <v>6</v>
          </cell>
          <cell r="AX96">
            <v>1</v>
          </cell>
          <cell r="AY96">
            <v>2</v>
          </cell>
          <cell r="AZ96">
            <v>4</v>
          </cell>
          <cell r="BA96">
            <v>4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12</v>
          </cell>
          <cell r="M97">
            <v>8</v>
          </cell>
          <cell r="N97">
            <v>4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29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6</v>
          </cell>
          <cell r="AY97">
            <v>12</v>
          </cell>
          <cell r="AZ97">
            <v>8</v>
          </cell>
          <cell r="BA97">
            <v>4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7</v>
          </cell>
          <cell r="M98">
            <v>3</v>
          </cell>
          <cell r="N98">
            <v>5</v>
          </cell>
          <cell r="O98">
            <v>6</v>
          </cell>
          <cell r="P98">
            <v>0</v>
          </cell>
          <cell r="Q98"/>
          <cell r="R98"/>
          <cell r="S98"/>
          <cell r="T98"/>
          <cell r="U98"/>
          <cell r="V98">
            <v>26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5</v>
          </cell>
          <cell r="AY98">
            <v>7</v>
          </cell>
          <cell r="AZ98">
            <v>3</v>
          </cell>
          <cell r="BA98">
            <v>5</v>
          </cell>
          <cell r="BB98">
            <v>6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1</v>
          </cell>
          <cell r="M99">
            <v>4</v>
          </cell>
          <cell r="N99">
            <v>4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20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>
            <v>0</v>
          </cell>
          <cell r="AW99">
            <v>5</v>
          </cell>
          <cell r="AX99">
            <v>6</v>
          </cell>
          <cell r="AY99">
            <v>1</v>
          </cell>
          <cell r="AZ99">
            <v>4</v>
          </cell>
          <cell r="BA99">
            <v>4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1</v>
          </cell>
          <cell r="M100">
            <v>2</v>
          </cell>
          <cell r="N100">
            <v>1</v>
          </cell>
          <cell r="O100">
            <v>2</v>
          </cell>
          <cell r="P100">
            <v>0</v>
          </cell>
          <cell r="Q100"/>
          <cell r="R100"/>
          <cell r="S100"/>
          <cell r="T100"/>
          <cell r="U100"/>
          <cell r="V100">
            <v>10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2</v>
          </cell>
          <cell r="AY100">
            <v>1</v>
          </cell>
          <cell r="AZ100">
            <v>2</v>
          </cell>
          <cell r="BA100">
            <v>1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2</v>
          </cell>
          <cell r="M101">
            <v>29</v>
          </cell>
          <cell r="N101">
            <v>5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48</v>
          </cell>
          <cell r="W101">
            <v>1</v>
          </cell>
          <cell r="X101">
            <v>1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>
            <v>0</v>
          </cell>
          <cell r="AW101">
            <v>8</v>
          </cell>
          <cell r="AX101">
            <v>6</v>
          </cell>
          <cell r="AY101">
            <v>2</v>
          </cell>
          <cell r="AZ101">
            <v>30</v>
          </cell>
          <cell r="BA101">
            <v>5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5</v>
          </cell>
          <cell r="M102">
            <v>4</v>
          </cell>
          <cell r="N102">
            <v>9</v>
          </cell>
          <cell r="O102">
            <v>4</v>
          </cell>
          <cell r="P102">
            <v>8</v>
          </cell>
          <cell r="Q102"/>
          <cell r="R102"/>
          <cell r="S102"/>
          <cell r="T102"/>
          <cell r="U102"/>
          <cell r="V102">
            <v>41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>
            <v>0</v>
          </cell>
          <cell r="AW102">
            <v>10</v>
          </cell>
          <cell r="AX102">
            <v>1</v>
          </cell>
          <cell r="AY102">
            <v>5</v>
          </cell>
          <cell r="AZ102">
            <v>4</v>
          </cell>
          <cell r="BA102">
            <v>9</v>
          </cell>
          <cell r="BB102">
            <v>4</v>
          </cell>
          <cell r="BC102">
            <v>8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0</v>
          </cell>
          <cell r="M103">
            <v>3</v>
          </cell>
          <cell r="N103">
            <v>4</v>
          </cell>
          <cell r="O103">
            <v>3</v>
          </cell>
          <cell r="P103">
            <v>5</v>
          </cell>
          <cell r="Q103"/>
          <cell r="R103"/>
          <cell r="S103"/>
          <cell r="T103"/>
          <cell r="U103"/>
          <cell r="V103">
            <v>16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0</v>
          </cell>
          <cell r="AZ103">
            <v>3</v>
          </cell>
          <cell r="BA103">
            <v>4</v>
          </cell>
          <cell r="BB103">
            <v>3</v>
          </cell>
          <cell r="BC103">
            <v>5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2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1</v>
          </cell>
          <cell r="M105">
            <v>6</v>
          </cell>
          <cell r="N105">
            <v>5</v>
          </cell>
          <cell r="O105">
            <v>18</v>
          </cell>
          <cell r="P105">
            <v>8</v>
          </cell>
          <cell r="Q105"/>
          <cell r="R105"/>
          <cell r="S105"/>
          <cell r="T105"/>
          <cell r="U105"/>
          <cell r="V105">
            <v>47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>
            <v>0</v>
          </cell>
          <cell r="AW105">
            <v>4</v>
          </cell>
          <cell r="AX105">
            <v>5</v>
          </cell>
          <cell r="AY105">
            <v>1</v>
          </cell>
          <cell r="AZ105">
            <v>6</v>
          </cell>
          <cell r="BA105">
            <v>5</v>
          </cell>
          <cell r="BB105">
            <v>18</v>
          </cell>
          <cell r="BC105">
            <v>8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2</v>
          </cell>
          <cell r="M106">
            <v>1</v>
          </cell>
          <cell r="N106">
            <v>14</v>
          </cell>
          <cell r="O106">
            <v>3</v>
          </cell>
          <cell r="P106">
            <v>16</v>
          </cell>
          <cell r="Q106"/>
          <cell r="R106"/>
          <cell r="S106"/>
          <cell r="T106"/>
          <cell r="U106"/>
          <cell r="V106">
            <v>36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2</v>
          </cell>
          <cell r="AZ106">
            <v>1</v>
          </cell>
          <cell r="BA106">
            <v>14</v>
          </cell>
          <cell r="BB106">
            <v>3</v>
          </cell>
          <cell r="BC106">
            <v>16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3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21</v>
          </cell>
          <cell r="M108">
            <v>5</v>
          </cell>
          <cell r="N108">
            <v>0</v>
          </cell>
          <cell r="O108">
            <v>0</v>
          </cell>
          <cell r="P108">
            <v>3</v>
          </cell>
          <cell r="Q108"/>
          <cell r="R108"/>
          <cell r="S108"/>
          <cell r="T108"/>
          <cell r="U108"/>
          <cell r="V108">
            <v>33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>
            <v>0</v>
          </cell>
          <cell r="AW108">
            <v>4</v>
          </cell>
          <cell r="AX108">
            <v>0</v>
          </cell>
          <cell r="AY108">
            <v>21</v>
          </cell>
          <cell r="AZ108">
            <v>5</v>
          </cell>
          <cell r="BA108">
            <v>0</v>
          </cell>
          <cell r="BB108">
            <v>0</v>
          </cell>
          <cell r="BC108">
            <v>3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8</v>
          </cell>
          <cell r="M109">
            <v>3</v>
          </cell>
          <cell r="N109">
            <v>3</v>
          </cell>
          <cell r="O109">
            <v>9</v>
          </cell>
          <cell r="P109">
            <v>4</v>
          </cell>
          <cell r="Q109"/>
          <cell r="R109"/>
          <cell r="S109"/>
          <cell r="T109"/>
          <cell r="U109"/>
          <cell r="V109">
            <v>33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>
            <v>0</v>
          </cell>
          <cell r="AW109">
            <v>6</v>
          </cell>
          <cell r="AX109">
            <v>0</v>
          </cell>
          <cell r="AY109">
            <v>8</v>
          </cell>
          <cell r="AZ109">
            <v>3</v>
          </cell>
          <cell r="BA109">
            <v>3</v>
          </cell>
          <cell r="BB109">
            <v>9</v>
          </cell>
          <cell r="BC109">
            <v>4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1</v>
          </cell>
          <cell r="M110">
            <v>0</v>
          </cell>
          <cell r="N110">
            <v>2</v>
          </cell>
          <cell r="O110">
            <v>6</v>
          </cell>
          <cell r="P110">
            <v>5</v>
          </cell>
          <cell r="Q110"/>
          <cell r="R110"/>
          <cell r="S110"/>
          <cell r="T110"/>
          <cell r="U110"/>
          <cell r="V110">
            <v>16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2</v>
          </cell>
          <cell r="AY110">
            <v>1</v>
          </cell>
          <cell r="AZ110">
            <v>0</v>
          </cell>
          <cell r="BA110">
            <v>2</v>
          </cell>
          <cell r="BB110">
            <v>6</v>
          </cell>
          <cell r="BC110">
            <v>5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>
            <v>1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2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1</v>
          </cell>
          <cell r="AZ111">
            <v>0</v>
          </cell>
          <cell r="BA111">
            <v>1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5</v>
          </cell>
          <cell r="M112">
            <v>5</v>
          </cell>
          <cell r="N112">
            <v>3</v>
          </cell>
          <cell r="O112">
            <v>4</v>
          </cell>
          <cell r="P112">
            <v>1</v>
          </cell>
          <cell r="Q112"/>
          <cell r="R112"/>
          <cell r="S112"/>
          <cell r="T112"/>
          <cell r="U112"/>
          <cell r="V112">
            <v>19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>
            <v>0</v>
          </cell>
          <cell r="AW112">
            <v>1</v>
          </cell>
          <cell r="AX112">
            <v>0</v>
          </cell>
          <cell r="AY112">
            <v>5</v>
          </cell>
          <cell r="AZ112">
            <v>5</v>
          </cell>
          <cell r="BA112">
            <v>3</v>
          </cell>
          <cell r="BB112">
            <v>4</v>
          </cell>
          <cell r="BC112">
            <v>1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23</v>
          </cell>
          <cell r="K113">
            <v>45</v>
          </cell>
          <cell r="L113">
            <v>27</v>
          </cell>
          <cell r="M113">
            <v>11</v>
          </cell>
          <cell r="N113">
            <v>20</v>
          </cell>
          <cell r="O113">
            <v>6</v>
          </cell>
          <cell r="P113">
            <v>0</v>
          </cell>
          <cell r="Q113"/>
          <cell r="R113"/>
          <cell r="S113"/>
          <cell r="T113"/>
          <cell r="U113"/>
          <cell r="V113">
            <v>132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>
            <v>5</v>
          </cell>
          <cell r="AW113">
            <v>27</v>
          </cell>
          <cell r="AX113">
            <v>46</v>
          </cell>
          <cell r="AY113">
            <v>27</v>
          </cell>
          <cell r="AZ113">
            <v>11</v>
          </cell>
          <cell r="BA113">
            <v>20</v>
          </cell>
          <cell r="BB113">
            <v>6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40</v>
          </cell>
          <cell r="M114">
            <v>23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63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40</v>
          </cell>
          <cell r="AZ114">
            <v>23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16</v>
          </cell>
          <cell r="M115">
            <v>35</v>
          </cell>
          <cell r="N115">
            <v>9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87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>
            <v>0</v>
          </cell>
          <cell r="AW115">
            <v>21</v>
          </cell>
          <cell r="AX115">
            <v>6</v>
          </cell>
          <cell r="AY115">
            <v>16</v>
          </cell>
          <cell r="AZ115">
            <v>35</v>
          </cell>
          <cell r="BA115">
            <v>9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22</v>
          </cell>
          <cell r="L116">
            <v>0</v>
          </cell>
          <cell r="M116">
            <v>4</v>
          </cell>
          <cell r="N116">
            <v>7</v>
          </cell>
          <cell r="O116">
            <v>9</v>
          </cell>
          <cell r="P116">
            <v>0</v>
          </cell>
          <cell r="Q116"/>
          <cell r="R116"/>
          <cell r="S116"/>
          <cell r="T116"/>
          <cell r="U116"/>
          <cell r="V116">
            <v>58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>
            <v>0</v>
          </cell>
          <cell r="AW116">
            <v>16</v>
          </cell>
          <cell r="AX116">
            <v>22</v>
          </cell>
          <cell r="AY116">
            <v>0</v>
          </cell>
          <cell r="AZ116">
            <v>4</v>
          </cell>
          <cell r="BA116">
            <v>7</v>
          </cell>
          <cell r="BB116">
            <v>9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9</v>
          </cell>
          <cell r="L117">
            <v>13</v>
          </cell>
          <cell r="M117">
            <v>11</v>
          </cell>
          <cell r="N117">
            <v>9</v>
          </cell>
          <cell r="O117">
            <v>14</v>
          </cell>
          <cell r="P117">
            <v>2</v>
          </cell>
          <cell r="Q117"/>
          <cell r="R117"/>
          <cell r="S117"/>
          <cell r="T117"/>
          <cell r="U117"/>
          <cell r="V117">
            <v>75</v>
          </cell>
          <cell r="W117">
            <v>0</v>
          </cell>
          <cell r="X117">
            <v>0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>
            <v>0</v>
          </cell>
          <cell r="AW117">
            <v>17</v>
          </cell>
          <cell r="AX117">
            <v>9</v>
          </cell>
          <cell r="AY117">
            <v>13</v>
          </cell>
          <cell r="AZ117">
            <v>12</v>
          </cell>
          <cell r="BA117">
            <v>9</v>
          </cell>
          <cell r="BB117">
            <v>14</v>
          </cell>
          <cell r="BC117">
            <v>2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3</v>
          </cell>
          <cell r="M118">
            <v>4</v>
          </cell>
          <cell r="N118">
            <v>3</v>
          </cell>
          <cell r="O118">
            <v>3</v>
          </cell>
          <cell r="P118">
            <v>2</v>
          </cell>
          <cell r="Q118"/>
          <cell r="R118"/>
          <cell r="S118"/>
          <cell r="T118"/>
          <cell r="U118"/>
          <cell r="V118">
            <v>26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>
            <v>0</v>
          </cell>
          <cell r="AW118">
            <v>5</v>
          </cell>
          <cell r="AX118">
            <v>6</v>
          </cell>
          <cell r="AY118">
            <v>3</v>
          </cell>
          <cell r="AZ118">
            <v>4</v>
          </cell>
          <cell r="BA118">
            <v>3</v>
          </cell>
          <cell r="BB118">
            <v>3</v>
          </cell>
          <cell r="BC118">
            <v>2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2</v>
          </cell>
          <cell r="M119">
            <v>2</v>
          </cell>
          <cell r="N119">
            <v>2</v>
          </cell>
          <cell r="O119">
            <v>1</v>
          </cell>
          <cell r="P119">
            <v>1</v>
          </cell>
          <cell r="Q119"/>
          <cell r="R119"/>
          <cell r="S119"/>
          <cell r="T119"/>
          <cell r="U119"/>
          <cell r="V119">
            <v>13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>
            <v>0</v>
          </cell>
          <cell r="AW119">
            <v>4</v>
          </cell>
          <cell r="AX119">
            <v>1</v>
          </cell>
          <cell r="AY119">
            <v>2</v>
          </cell>
          <cell r="AZ119">
            <v>2</v>
          </cell>
          <cell r="BA119">
            <v>2</v>
          </cell>
          <cell r="BB119">
            <v>1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4</v>
          </cell>
          <cell r="M120">
            <v>2</v>
          </cell>
          <cell r="N120">
            <v>4</v>
          </cell>
          <cell r="O120">
            <v>4</v>
          </cell>
          <cell r="P120">
            <v>0</v>
          </cell>
          <cell r="Q120"/>
          <cell r="R120"/>
          <cell r="S120"/>
          <cell r="T120"/>
          <cell r="U120"/>
          <cell r="V120">
            <v>23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>
            <v>0</v>
          </cell>
          <cell r="AW120">
            <v>7</v>
          </cell>
          <cell r="AX120">
            <v>2</v>
          </cell>
          <cell r="AY120">
            <v>4</v>
          </cell>
          <cell r="AZ120">
            <v>2</v>
          </cell>
          <cell r="BA120">
            <v>4</v>
          </cell>
          <cell r="BB120">
            <v>4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3</v>
          </cell>
          <cell r="M121">
            <v>3</v>
          </cell>
          <cell r="N121">
            <v>6</v>
          </cell>
          <cell r="O121">
            <v>5</v>
          </cell>
          <cell r="P121">
            <v>0</v>
          </cell>
          <cell r="Q121"/>
          <cell r="R121"/>
          <cell r="S121"/>
          <cell r="T121"/>
          <cell r="U121"/>
          <cell r="V121">
            <v>18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1</v>
          </cell>
          <cell r="AY121">
            <v>3</v>
          </cell>
          <cell r="AZ121">
            <v>3</v>
          </cell>
          <cell r="BA121">
            <v>6</v>
          </cell>
          <cell r="BB121">
            <v>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56</v>
          </cell>
          <cell r="K122">
            <v>31</v>
          </cell>
          <cell r="L122">
            <v>32</v>
          </cell>
          <cell r="M122">
            <v>25</v>
          </cell>
          <cell r="N122">
            <v>16</v>
          </cell>
          <cell r="O122">
            <v>41</v>
          </cell>
          <cell r="P122">
            <v>0</v>
          </cell>
          <cell r="Q122"/>
          <cell r="R122"/>
          <cell r="S122"/>
          <cell r="T122"/>
          <cell r="U122"/>
          <cell r="V122">
            <v>201</v>
          </cell>
          <cell r="W122">
            <v>0</v>
          </cell>
          <cell r="X122">
            <v>0</v>
          </cell>
          <cell r="Y122">
            <v>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>
            <v>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>
            <v>0</v>
          </cell>
          <cell r="AW122">
            <v>56</v>
          </cell>
          <cell r="AX122">
            <v>31</v>
          </cell>
          <cell r="AY122">
            <v>34</v>
          </cell>
          <cell r="AZ122">
            <v>25</v>
          </cell>
          <cell r="BA122">
            <v>16</v>
          </cell>
          <cell r="BB122">
            <v>41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0</v>
          </cell>
          <cell r="M123">
            <v>2</v>
          </cell>
          <cell r="N123">
            <v>6</v>
          </cell>
          <cell r="O123">
            <v>2</v>
          </cell>
          <cell r="P123">
            <v>3</v>
          </cell>
          <cell r="Q123"/>
          <cell r="R123"/>
          <cell r="S123"/>
          <cell r="T123"/>
          <cell r="U123"/>
          <cell r="V123">
            <v>19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>
            <v>0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>
            <v>2</v>
          </cell>
          <cell r="AW123">
            <v>6</v>
          </cell>
          <cell r="AX123">
            <v>2</v>
          </cell>
          <cell r="AY123">
            <v>0</v>
          </cell>
          <cell r="AZ123">
            <v>2</v>
          </cell>
          <cell r="BA123">
            <v>6</v>
          </cell>
          <cell r="BB123">
            <v>2</v>
          </cell>
          <cell r="BC123">
            <v>3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5</v>
          </cell>
          <cell r="M124">
            <v>7</v>
          </cell>
          <cell r="N124">
            <v>3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19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>
            <v>0</v>
          </cell>
          <cell r="AW124">
            <v>2</v>
          </cell>
          <cell r="AX124">
            <v>2</v>
          </cell>
          <cell r="AY124">
            <v>5</v>
          </cell>
          <cell r="AZ124">
            <v>7</v>
          </cell>
          <cell r="BA124">
            <v>3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10</v>
          </cell>
          <cell r="L125">
            <v>12</v>
          </cell>
          <cell r="M125">
            <v>7</v>
          </cell>
          <cell r="N125">
            <v>11</v>
          </cell>
          <cell r="O125">
            <v>18</v>
          </cell>
          <cell r="P125">
            <v>0</v>
          </cell>
          <cell r="Q125"/>
          <cell r="R125"/>
          <cell r="S125"/>
          <cell r="T125"/>
          <cell r="U125"/>
          <cell r="V125">
            <v>70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>
            <v>0</v>
          </cell>
          <cell r="AW125">
            <v>12</v>
          </cell>
          <cell r="AX125">
            <v>10</v>
          </cell>
          <cell r="AY125">
            <v>12</v>
          </cell>
          <cell r="AZ125">
            <v>7</v>
          </cell>
          <cell r="BA125">
            <v>11</v>
          </cell>
          <cell r="BB125">
            <v>18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13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13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13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>
            <v>6</v>
          </cell>
          <cell r="N127">
            <v>3</v>
          </cell>
          <cell r="O127">
            <v>2</v>
          </cell>
          <cell r="P127">
            <v>1</v>
          </cell>
          <cell r="Q127"/>
          <cell r="R127"/>
          <cell r="S127"/>
          <cell r="T127"/>
          <cell r="U127"/>
          <cell r="V127">
            <v>17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6</v>
          </cell>
          <cell r="BA127">
            <v>4</v>
          </cell>
          <cell r="BB127">
            <v>2</v>
          </cell>
          <cell r="BC127">
            <v>1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2</v>
          </cell>
          <cell r="M128">
            <v>0</v>
          </cell>
          <cell r="N128">
            <v>7</v>
          </cell>
          <cell r="O128">
            <v>3</v>
          </cell>
          <cell r="P128">
            <v>3</v>
          </cell>
          <cell r="Q128"/>
          <cell r="R128"/>
          <cell r="S128"/>
          <cell r="T128"/>
          <cell r="U128"/>
          <cell r="V128">
            <v>31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>
            <v>0</v>
          </cell>
          <cell r="AW128">
            <v>12</v>
          </cell>
          <cell r="AX128">
            <v>4</v>
          </cell>
          <cell r="AY128">
            <v>2</v>
          </cell>
          <cell r="AZ128">
            <v>0</v>
          </cell>
          <cell r="BA128">
            <v>7</v>
          </cell>
          <cell r="BB128">
            <v>3</v>
          </cell>
          <cell r="BC128">
            <v>3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>
            <v>2</v>
          </cell>
          <cell r="N129">
            <v>7</v>
          </cell>
          <cell r="O129">
            <v>1</v>
          </cell>
          <cell r="P129">
            <v>0</v>
          </cell>
          <cell r="Q129"/>
          <cell r="R129"/>
          <cell r="S129"/>
          <cell r="T129"/>
          <cell r="U129"/>
          <cell r="V129">
            <v>12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>
            <v>1</v>
          </cell>
          <cell r="AW129">
            <v>2</v>
          </cell>
          <cell r="AX129">
            <v>0</v>
          </cell>
          <cell r="AY129">
            <v>0</v>
          </cell>
          <cell r="AZ129">
            <v>3</v>
          </cell>
          <cell r="BA129">
            <v>7</v>
          </cell>
          <cell r="BB129">
            <v>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2</v>
          </cell>
          <cell r="M130">
            <v>0</v>
          </cell>
          <cell r="N130">
            <v>10</v>
          </cell>
          <cell r="O130">
            <v>6</v>
          </cell>
          <cell r="P130">
            <v>3</v>
          </cell>
          <cell r="Q130"/>
          <cell r="R130"/>
          <cell r="S130"/>
          <cell r="T130"/>
          <cell r="U130"/>
          <cell r="V130">
            <v>22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>
            <v>0</v>
          </cell>
          <cell r="AW130">
            <v>1</v>
          </cell>
          <cell r="AX130">
            <v>0</v>
          </cell>
          <cell r="AY130">
            <v>2</v>
          </cell>
          <cell r="AZ130">
            <v>0</v>
          </cell>
          <cell r="BA130">
            <v>10</v>
          </cell>
          <cell r="BB130">
            <v>6</v>
          </cell>
          <cell r="BC130">
            <v>3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7</v>
          </cell>
          <cell r="O131">
            <v>5</v>
          </cell>
          <cell r="P131">
            <v>1</v>
          </cell>
          <cell r="Q131"/>
          <cell r="R131"/>
          <cell r="S131"/>
          <cell r="T131"/>
          <cell r="U131"/>
          <cell r="V131">
            <v>15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7</v>
          </cell>
          <cell r="BB131">
            <v>5</v>
          </cell>
          <cell r="BC131">
            <v>1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12</v>
          </cell>
          <cell r="L133">
            <v>8</v>
          </cell>
          <cell r="M133">
            <v>7</v>
          </cell>
          <cell r="N133">
            <v>4</v>
          </cell>
          <cell r="O133">
            <v>2</v>
          </cell>
          <cell r="P133">
            <v>4</v>
          </cell>
          <cell r="Q133"/>
          <cell r="R133"/>
          <cell r="S133"/>
          <cell r="T133"/>
          <cell r="U133"/>
          <cell r="V133">
            <v>37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12</v>
          </cell>
          <cell r="AY133">
            <v>8</v>
          </cell>
          <cell r="AZ133">
            <v>7</v>
          </cell>
          <cell r="BA133">
            <v>4</v>
          </cell>
          <cell r="BB133">
            <v>2</v>
          </cell>
          <cell r="BC133">
            <v>4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3</v>
          </cell>
          <cell r="M134">
            <v>4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18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>
            <v>0</v>
          </cell>
          <cell r="AW134">
            <v>7</v>
          </cell>
          <cell r="AX134">
            <v>4</v>
          </cell>
          <cell r="AY134">
            <v>3</v>
          </cell>
          <cell r="AZ134">
            <v>4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10</v>
          </cell>
          <cell r="K135">
            <v>7</v>
          </cell>
          <cell r="L135">
            <v>0</v>
          </cell>
          <cell r="M135">
            <v>1</v>
          </cell>
          <cell r="N135">
            <v>0</v>
          </cell>
          <cell r="O135">
            <v>1</v>
          </cell>
          <cell r="P135">
            <v>0</v>
          </cell>
          <cell r="Q135"/>
          <cell r="R135"/>
          <cell r="S135"/>
          <cell r="T135"/>
          <cell r="U135"/>
          <cell r="V135">
            <v>19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>
            <v>0</v>
          </cell>
          <cell r="AW135">
            <v>10</v>
          </cell>
          <cell r="AX135">
            <v>7</v>
          </cell>
          <cell r="AY135">
            <v>0</v>
          </cell>
          <cell r="AZ135">
            <v>1</v>
          </cell>
          <cell r="BA135">
            <v>0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>
            <v>0</v>
          </cell>
          <cell r="AW136">
            <v>4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4</v>
          </cell>
          <cell r="K138">
            <v>1</v>
          </cell>
          <cell r="L138">
            <v>0</v>
          </cell>
          <cell r="M138">
            <v>2</v>
          </cell>
          <cell r="N138">
            <v>6</v>
          </cell>
          <cell r="O138">
            <v>1</v>
          </cell>
          <cell r="P138">
            <v>5</v>
          </cell>
          <cell r="Q138"/>
          <cell r="R138"/>
          <cell r="S138"/>
          <cell r="T138"/>
          <cell r="U138"/>
          <cell r="V138">
            <v>19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>
            <v>0</v>
          </cell>
          <cell r="AW138">
            <v>4</v>
          </cell>
          <cell r="AX138">
            <v>1</v>
          </cell>
          <cell r="AY138">
            <v>0</v>
          </cell>
          <cell r="AZ138">
            <v>2</v>
          </cell>
          <cell r="BA138">
            <v>6</v>
          </cell>
          <cell r="BB138">
            <v>1</v>
          </cell>
          <cell r="BC138">
            <v>5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>
            <v>3</v>
          </cell>
          <cell r="N139">
            <v>13</v>
          </cell>
          <cell r="O139">
            <v>5</v>
          </cell>
          <cell r="P139">
            <v>3</v>
          </cell>
          <cell r="Q139"/>
          <cell r="R139"/>
          <cell r="S139"/>
          <cell r="T139"/>
          <cell r="U139"/>
          <cell r="V139">
            <v>35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3</v>
          </cell>
          <cell r="BA139">
            <v>13</v>
          </cell>
          <cell r="BB139">
            <v>5</v>
          </cell>
          <cell r="BC139">
            <v>3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25</v>
          </cell>
          <cell r="M140">
            <v>8</v>
          </cell>
          <cell r="N140">
            <v>8</v>
          </cell>
          <cell r="O140">
            <v>4</v>
          </cell>
          <cell r="P140">
            <v>4</v>
          </cell>
          <cell r="Q140"/>
          <cell r="R140"/>
          <cell r="S140"/>
          <cell r="T140"/>
          <cell r="U140"/>
          <cell r="V140">
            <v>63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>
            <v>0</v>
          </cell>
          <cell r="AW140">
            <v>7</v>
          </cell>
          <cell r="AX140">
            <v>7</v>
          </cell>
          <cell r="AY140">
            <v>25</v>
          </cell>
          <cell r="AZ140">
            <v>8</v>
          </cell>
          <cell r="BA140">
            <v>8</v>
          </cell>
          <cell r="BB140">
            <v>4</v>
          </cell>
          <cell r="BC140">
            <v>4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>
            <v>0</v>
          </cell>
          <cell r="N141">
            <v>0</v>
          </cell>
          <cell r="O141">
            <v>1</v>
          </cell>
          <cell r="P141">
            <v>0</v>
          </cell>
          <cell r="Q141"/>
          <cell r="R141"/>
          <cell r="S141"/>
          <cell r="T141"/>
          <cell r="U141"/>
          <cell r="V141">
            <v>3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1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2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3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2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>
            <v>7</v>
          </cell>
          <cell r="N148">
            <v>0</v>
          </cell>
          <cell r="O148">
            <v>7</v>
          </cell>
          <cell r="P148">
            <v>0</v>
          </cell>
          <cell r="Q148"/>
          <cell r="R148"/>
          <cell r="S148"/>
          <cell r="T148"/>
          <cell r="U148"/>
          <cell r="V148">
            <v>19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7</v>
          </cell>
          <cell r="BA148">
            <v>0</v>
          </cell>
          <cell r="BB148">
            <v>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1</v>
          </cell>
          <cell r="O149">
            <v>2</v>
          </cell>
          <cell r="P149">
            <v>0</v>
          </cell>
          <cell r="Q149"/>
          <cell r="R149"/>
          <cell r="S149"/>
          <cell r="T149"/>
          <cell r="U149"/>
          <cell r="V149">
            <v>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1</v>
          </cell>
          <cell r="BB149">
            <v>2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1</v>
          </cell>
          <cell r="L150">
            <v>4</v>
          </cell>
          <cell r="M150">
            <v>1</v>
          </cell>
          <cell r="N150">
            <v>2</v>
          </cell>
          <cell r="O150">
            <v>2</v>
          </cell>
          <cell r="P150">
            <v>1</v>
          </cell>
          <cell r="Q150"/>
          <cell r="R150"/>
          <cell r="S150"/>
          <cell r="T150"/>
          <cell r="U150"/>
          <cell r="V150">
            <v>11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1</v>
          </cell>
          <cell r="AY150">
            <v>4</v>
          </cell>
          <cell r="AZ150">
            <v>1</v>
          </cell>
          <cell r="BA150">
            <v>2</v>
          </cell>
          <cell r="BB150">
            <v>2</v>
          </cell>
          <cell r="BC150">
            <v>1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2</v>
          </cell>
          <cell r="L151">
            <v>3</v>
          </cell>
          <cell r="M151">
            <v>8</v>
          </cell>
          <cell r="N151">
            <v>4</v>
          </cell>
          <cell r="O151">
            <v>4</v>
          </cell>
          <cell r="P151">
            <v>0</v>
          </cell>
          <cell r="Q151"/>
          <cell r="R151"/>
          <cell r="S151"/>
          <cell r="T151"/>
          <cell r="U151"/>
          <cell r="V151">
            <v>21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2</v>
          </cell>
          <cell r="AY151">
            <v>3</v>
          </cell>
          <cell r="AZ151">
            <v>8</v>
          </cell>
          <cell r="BA151">
            <v>4</v>
          </cell>
          <cell r="BB151">
            <v>4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>
            <v>4</v>
          </cell>
          <cell r="N152">
            <v>6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25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4</v>
          </cell>
          <cell r="BA152">
            <v>6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2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3</v>
          </cell>
          <cell r="AY153">
            <v>0</v>
          </cell>
          <cell r="AZ153">
            <v>0</v>
          </cell>
          <cell r="BA153">
            <v>2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19</v>
          </cell>
          <cell r="L154">
            <v>25</v>
          </cell>
          <cell r="M154">
            <v>9</v>
          </cell>
          <cell r="N154">
            <v>11</v>
          </cell>
          <cell r="O154">
            <v>17</v>
          </cell>
          <cell r="P154">
            <v>7</v>
          </cell>
          <cell r="Q154"/>
          <cell r="R154"/>
          <cell r="S154"/>
          <cell r="T154"/>
          <cell r="U154"/>
          <cell r="V154">
            <v>127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>
            <v>0</v>
          </cell>
          <cell r="AW154">
            <v>39</v>
          </cell>
          <cell r="AX154">
            <v>19</v>
          </cell>
          <cell r="AY154">
            <v>25</v>
          </cell>
          <cell r="AZ154">
            <v>9</v>
          </cell>
          <cell r="BA154">
            <v>11</v>
          </cell>
          <cell r="BB154">
            <v>17</v>
          </cell>
          <cell r="BC154">
            <v>7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2</v>
          </cell>
          <cell r="M155">
            <v>2</v>
          </cell>
          <cell r="N155">
            <v>3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15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5</v>
          </cell>
          <cell r="AY155">
            <v>2</v>
          </cell>
          <cell r="AZ155">
            <v>2</v>
          </cell>
          <cell r="BA155">
            <v>3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3</v>
          </cell>
          <cell r="M156">
            <v>8</v>
          </cell>
          <cell r="N156">
            <v>7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30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>
            <v>0</v>
          </cell>
          <cell r="AW156">
            <v>6</v>
          </cell>
          <cell r="AX156">
            <v>6</v>
          </cell>
          <cell r="AY156">
            <v>3</v>
          </cell>
          <cell r="AZ156">
            <v>8</v>
          </cell>
          <cell r="BA156">
            <v>7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0</v>
          </cell>
          <cell r="AY157">
            <v>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3</v>
          </cell>
          <cell r="M158">
            <v>0</v>
          </cell>
          <cell r="N158">
            <v>2</v>
          </cell>
          <cell r="O158">
            <v>5</v>
          </cell>
          <cell r="P158">
            <v>0</v>
          </cell>
          <cell r="Q158"/>
          <cell r="R158"/>
          <cell r="S158"/>
          <cell r="T158"/>
          <cell r="U158"/>
          <cell r="V158">
            <v>11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>
            <v>0</v>
          </cell>
          <cell r="AW158">
            <v>1</v>
          </cell>
          <cell r="AX158">
            <v>0</v>
          </cell>
          <cell r="AY158">
            <v>3</v>
          </cell>
          <cell r="AZ158">
            <v>0</v>
          </cell>
          <cell r="BA158">
            <v>2</v>
          </cell>
          <cell r="BB158">
            <v>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1</v>
          </cell>
          <cell r="M159">
            <v>3</v>
          </cell>
          <cell r="N159">
            <v>1</v>
          </cell>
          <cell r="O159">
            <v>2</v>
          </cell>
          <cell r="P159">
            <v>0</v>
          </cell>
          <cell r="Q159"/>
          <cell r="R159"/>
          <cell r="S159"/>
          <cell r="T159"/>
          <cell r="U159"/>
          <cell r="V159">
            <v>9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>
            <v>0</v>
          </cell>
          <cell r="AW159">
            <v>2</v>
          </cell>
          <cell r="AX159">
            <v>0</v>
          </cell>
          <cell r="AY159">
            <v>1</v>
          </cell>
          <cell r="AZ159">
            <v>3</v>
          </cell>
          <cell r="BA159">
            <v>1</v>
          </cell>
          <cell r="BB159">
            <v>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0</v>
          </cell>
          <cell r="O160">
            <v>3</v>
          </cell>
          <cell r="P160">
            <v>0</v>
          </cell>
          <cell r="Q160"/>
          <cell r="R160"/>
          <cell r="S160"/>
          <cell r="T160"/>
          <cell r="U160"/>
          <cell r="V160">
            <v>6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>
            <v>0</v>
          </cell>
          <cell r="AW160">
            <v>1</v>
          </cell>
          <cell r="AX160">
            <v>0</v>
          </cell>
          <cell r="AY160">
            <v>2</v>
          </cell>
          <cell r="AZ160">
            <v>0</v>
          </cell>
          <cell r="BA160">
            <v>0</v>
          </cell>
          <cell r="BB160">
            <v>3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7</v>
          </cell>
          <cell r="L161">
            <v>0</v>
          </cell>
          <cell r="M161">
            <v>0</v>
          </cell>
          <cell r="N161">
            <v>5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16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>
            <v>0</v>
          </cell>
          <cell r="AW161">
            <v>4</v>
          </cell>
          <cell r="AX161">
            <v>7</v>
          </cell>
          <cell r="AY161">
            <v>0</v>
          </cell>
          <cell r="AZ161">
            <v>0</v>
          </cell>
          <cell r="BA161">
            <v>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3</v>
          </cell>
          <cell r="L163">
            <v>0</v>
          </cell>
          <cell r="M163">
            <v>3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7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3</v>
          </cell>
          <cell r="AY163">
            <v>0</v>
          </cell>
          <cell r="AZ163">
            <v>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7</v>
          </cell>
          <cell r="L164">
            <v>1</v>
          </cell>
          <cell r="M164">
            <v>0</v>
          </cell>
          <cell r="N164">
            <v>2</v>
          </cell>
          <cell r="O164">
            <v>2</v>
          </cell>
          <cell r="P164">
            <v>0</v>
          </cell>
          <cell r="Q164"/>
          <cell r="R164"/>
          <cell r="S164"/>
          <cell r="T164"/>
          <cell r="U164"/>
          <cell r="V164">
            <v>16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>
            <v>0</v>
          </cell>
          <cell r="AW164">
            <v>4</v>
          </cell>
          <cell r="AX164">
            <v>7</v>
          </cell>
          <cell r="AY164">
            <v>1</v>
          </cell>
          <cell r="AZ164">
            <v>0</v>
          </cell>
          <cell r="BA164">
            <v>2</v>
          </cell>
          <cell r="BB164">
            <v>2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1</v>
          </cell>
          <cell r="M165">
            <v>1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7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5</v>
          </cell>
          <cell r="AY165">
            <v>1</v>
          </cell>
          <cell r="AZ165">
            <v>1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6</v>
          </cell>
          <cell r="M166">
            <v>7</v>
          </cell>
          <cell r="N166">
            <v>4</v>
          </cell>
          <cell r="O166">
            <v>13</v>
          </cell>
          <cell r="P166">
            <v>0</v>
          </cell>
          <cell r="Q166"/>
          <cell r="R166"/>
          <cell r="S166"/>
          <cell r="T166"/>
          <cell r="U166"/>
          <cell r="V166">
            <v>44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>
            <v>0</v>
          </cell>
          <cell r="AW166">
            <v>14</v>
          </cell>
          <cell r="AX166">
            <v>0</v>
          </cell>
          <cell r="AY166">
            <v>6</v>
          </cell>
          <cell r="AZ166">
            <v>7</v>
          </cell>
          <cell r="BA166">
            <v>4</v>
          </cell>
          <cell r="BB166">
            <v>13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1</v>
          </cell>
          <cell r="M167">
            <v>6</v>
          </cell>
          <cell r="N167">
            <v>1</v>
          </cell>
          <cell r="O167">
            <v>5</v>
          </cell>
          <cell r="P167">
            <v>0</v>
          </cell>
          <cell r="Q167"/>
          <cell r="R167"/>
          <cell r="S167"/>
          <cell r="T167"/>
          <cell r="U167"/>
          <cell r="V167">
            <v>25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>
            <v>0</v>
          </cell>
          <cell r="AW167">
            <v>10</v>
          </cell>
          <cell r="AX167">
            <v>2</v>
          </cell>
          <cell r="AY167">
            <v>1</v>
          </cell>
          <cell r="AZ167">
            <v>6</v>
          </cell>
          <cell r="BA167">
            <v>1</v>
          </cell>
          <cell r="BB167">
            <v>5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2</v>
          </cell>
          <cell r="M169">
            <v>2</v>
          </cell>
          <cell r="N169">
            <v>1</v>
          </cell>
          <cell r="O169">
            <v>1</v>
          </cell>
          <cell r="P169">
            <v>0</v>
          </cell>
          <cell r="Q169"/>
          <cell r="R169"/>
          <cell r="S169"/>
          <cell r="T169"/>
          <cell r="U169"/>
          <cell r="V169">
            <v>15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>
            <v>0</v>
          </cell>
          <cell r="AW169">
            <v>8</v>
          </cell>
          <cell r="AX169">
            <v>1</v>
          </cell>
          <cell r="AY169">
            <v>2</v>
          </cell>
          <cell r="AZ169">
            <v>2</v>
          </cell>
          <cell r="BA169">
            <v>1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>
            <v>1</v>
          </cell>
          <cell r="N170">
            <v>1</v>
          </cell>
          <cell r="O170">
            <v>1</v>
          </cell>
          <cell r="P170">
            <v>0</v>
          </cell>
          <cell r="Q170"/>
          <cell r="R170"/>
          <cell r="S170"/>
          <cell r="T170"/>
          <cell r="U170"/>
          <cell r="V170">
            <v>13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1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5</v>
          </cell>
          <cell r="M171">
            <v>2</v>
          </cell>
          <cell r="N171">
            <v>2</v>
          </cell>
          <cell r="O171">
            <v>3</v>
          </cell>
          <cell r="P171">
            <v>0</v>
          </cell>
          <cell r="Q171"/>
          <cell r="R171"/>
          <cell r="S171"/>
          <cell r="T171"/>
          <cell r="U171"/>
          <cell r="V171">
            <v>16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2</v>
          </cell>
          <cell r="AY171">
            <v>5</v>
          </cell>
          <cell r="AZ171">
            <v>2</v>
          </cell>
          <cell r="BA171">
            <v>2</v>
          </cell>
          <cell r="BB171">
            <v>3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>
            <v>1</v>
          </cell>
          <cell r="N172">
            <v>7</v>
          </cell>
          <cell r="O172">
            <v>15</v>
          </cell>
          <cell r="P172">
            <v>15</v>
          </cell>
          <cell r="Q172"/>
          <cell r="R172"/>
          <cell r="S172"/>
          <cell r="T172"/>
          <cell r="U172"/>
          <cell r="V172">
            <v>53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1</v>
          </cell>
          <cell r="BA172">
            <v>7</v>
          </cell>
          <cell r="BB172">
            <v>15</v>
          </cell>
          <cell r="BC172">
            <v>15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5</v>
          </cell>
          <cell r="K173">
            <v>5</v>
          </cell>
          <cell r="L173">
            <v>4</v>
          </cell>
          <cell r="M173">
            <v>0</v>
          </cell>
          <cell r="N173">
            <v>1</v>
          </cell>
          <cell r="O173">
            <v>5</v>
          </cell>
          <cell r="P173">
            <v>0</v>
          </cell>
          <cell r="Q173"/>
          <cell r="R173"/>
          <cell r="S173"/>
          <cell r="T173"/>
          <cell r="U173"/>
          <cell r="V173">
            <v>20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>
            <v>0</v>
          </cell>
          <cell r="AW173">
            <v>5</v>
          </cell>
          <cell r="AX173">
            <v>5</v>
          </cell>
          <cell r="AY173">
            <v>4</v>
          </cell>
          <cell r="AZ173">
            <v>0</v>
          </cell>
          <cell r="BA173">
            <v>1</v>
          </cell>
          <cell r="BB173">
            <v>5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2</v>
          </cell>
          <cell r="M174">
            <v>2</v>
          </cell>
          <cell r="N174">
            <v>4</v>
          </cell>
          <cell r="O174">
            <v>3</v>
          </cell>
          <cell r="P174">
            <v>3</v>
          </cell>
          <cell r="Q174"/>
          <cell r="R174"/>
          <cell r="S174"/>
          <cell r="T174"/>
          <cell r="U174"/>
          <cell r="V174">
            <v>18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</v>
          </cell>
          <cell r="AD174"/>
          <cell r="AE174"/>
          <cell r="AF174"/>
          <cell r="AG174"/>
          <cell r="AH174"/>
          <cell r="AI174">
            <v>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>
            <v>0</v>
          </cell>
          <cell r="AW174">
            <v>2</v>
          </cell>
          <cell r="AX174">
            <v>2</v>
          </cell>
          <cell r="AY174">
            <v>2</v>
          </cell>
          <cell r="AZ174">
            <v>2</v>
          </cell>
          <cell r="BA174">
            <v>4</v>
          </cell>
          <cell r="BB174">
            <v>3</v>
          </cell>
          <cell r="BC174">
            <v>4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3</v>
          </cell>
          <cell r="M175">
            <v>3</v>
          </cell>
          <cell r="N175">
            <v>9</v>
          </cell>
          <cell r="O175">
            <v>7</v>
          </cell>
          <cell r="P175">
            <v>4</v>
          </cell>
          <cell r="Q175"/>
          <cell r="R175"/>
          <cell r="S175"/>
          <cell r="T175"/>
          <cell r="U175"/>
          <cell r="V175">
            <v>45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>
            <v>1</v>
          </cell>
          <cell r="AJ175">
            <v>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>
            <v>1</v>
          </cell>
          <cell r="AW175">
            <v>12</v>
          </cell>
          <cell r="AX175">
            <v>9</v>
          </cell>
          <cell r="AY175">
            <v>3</v>
          </cell>
          <cell r="AZ175">
            <v>3</v>
          </cell>
          <cell r="BA175">
            <v>9</v>
          </cell>
          <cell r="BB175">
            <v>7</v>
          </cell>
          <cell r="BC175">
            <v>4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1</v>
          </cell>
          <cell r="M176">
            <v>0</v>
          </cell>
          <cell r="N176">
            <v>0</v>
          </cell>
          <cell r="O176">
            <v>4</v>
          </cell>
          <cell r="P176">
            <v>1</v>
          </cell>
          <cell r="Q176"/>
          <cell r="R176"/>
          <cell r="S176"/>
          <cell r="T176"/>
          <cell r="U176"/>
          <cell r="V176">
            <v>8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1</v>
          </cell>
          <cell r="AZ176">
            <v>0</v>
          </cell>
          <cell r="BA176">
            <v>0</v>
          </cell>
          <cell r="BB176">
            <v>4</v>
          </cell>
          <cell r="BC176">
            <v>1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2</v>
          </cell>
          <cell r="O177">
            <v>1</v>
          </cell>
          <cell r="P177">
            <v>0</v>
          </cell>
          <cell r="Q177"/>
          <cell r="R177"/>
          <cell r="S177"/>
          <cell r="T177"/>
          <cell r="U177"/>
          <cell r="V177">
            <v>4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>
            <v>2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4</v>
          </cell>
          <cell r="BB177">
            <v>1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1</v>
          </cell>
          <cell r="M178">
            <v>2</v>
          </cell>
          <cell r="N178">
            <v>3</v>
          </cell>
          <cell r="O178">
            <v>4</v>
          </cell>
          <cell r="P178">
            <v>1</v>
          </cell>
          <cell r="Q178"/>
          <cell r="R178"/>
          <cell r="S178"/>
          <cell r="T178"/>
          <cell r="U178"/>
          <cell r="V178">
            <v>13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2</v>
          </cell>
          <cell r="AY178">
            <v>1</v>
          </cell>
          <cell r="AZ178">
            <v>2</v>
          </cell>
          <cell r="BA178">
            <v>4</v>
          </cell>
          <cell r="BB178">
            <v>4</v>
          </cell>
          <cell r="BC178">
            <v>1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13</v>
          </cell>
          <cell r="M179">
            <v>5</v>
          </cell>
          <cell r="N179">
            <v>2</v>
          </cell>
          <cell r="O179">
            <v>8</v>
          </cell>
          <cell r="P179">
            <v>4</v>
          </cell>
          <cell r="Q179"/>
          <cell r="R179"/>
          <cell r="S179"/>
          <cell r="T179"/>
          <cell r="U179"/>
          <cell r="V179">
            <v>38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>
            <v>0</v>
          </cell>
          <cell r="AW179">
            <v>2</v>
          </cell>
          <cell r="AX179">
            <v>4</v>
          </cell>
          <cell r="AY179">
            <v>13</v>
          </cell>
          <cell r="AZ179">
            <v>5</v>
          </cell>
          <cell r="BA179">
            <v>2</v>
          </cell>
          <cell r="BB179">
            <v>8</v>
          </cell>
          <cell r="BC179">
            <v>4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>
            <v>0</v>
          </cell>
          <cell r="N180">
            <v>1</v>
          </cell>
          <cell r="O180">
            <v>2</v>
          </cell>
          <cell r="P180">
            <v>3</v>
          </cell>
          <cell r="Q180"/>
          <cell r="R180"/>
          <cell r="S180"/>
          <cell r="T180"/>
          <cell r="U180"/>
          <cell r="V180">
            <v>15</v>
          </cell>
          <cell r="W180">
            <v>0</v>
          </cell>
          <cell r="X180">
            <v>0</v>
          </cell>
          <cell r="Y180">
            <v>2</v>
          </cell>
          <cell r="Z180">
            <v>0</v>
          </cell>
          <cell r="AA180">
            <v>0</v>
          </cell>
          <cell r="AB180">
            <v>0</v>
          </cell>
          <cell r="AC180">
            <v>1</v>
          </cell>
          <cell r="AD180"/>
          <cell r="AE180"/>
          <cell r="AF180"/>
          <cell r="AG180"/>
          <cell r="AH180"/>
          <cell r="AI180">
            <v>3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1</v>
          </cell>
          <cell r="BB180">
            <v>2</v>
          </cell>
          <cell r="BC180">
            <v>4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>
            <v>2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5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>
            <v>4</v>
          </cell>
          <cell r="N182">
            <v>3</v>
          </cell>
          <cell r="O182">
            <v>3</v>
          </cell>
          <cell r="P182">
            <v>2</v>
          </cell>
          <cell r="Q182"/>
          <cell r="R182"/>
          <cell r="S182"/>
          <cell r="T182"/>
          <cell r="U182"/>
          <cell r="V182">
            <v>15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4</v>
          </cell>
          <cell r="BA182">
            <v>3</v>
          </cell>
          <cell r="BB182">
            <v>3</v>
          </cell>
          <cell r="BC182">
            <v>2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0</v>
          </cell>
          <cell r="Q183"/>
          <cell r="R183"/>
          <cell r="S183"/>
          <cell r="T183"/>
          <cell r="U183"/>
          <cell r="V183">
            <v>2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1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>
            <v>2</v>
          </cell>
          <cell r="N184">
            <v>8</v>
          </cell>
          <cell r="O184">
            <v>2</v>
          </cell>
          <cell r="P184">
            <v>0</v>
          </cell>
          <cell r="Q184"/>
          <cell r="R184"/>
          <cell r="S184"/>
          <cell r="T184"/>
          <cell r="U184"/>
          <cell r="V184">
            <v>15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2</v>
          </cell>
          <cell r="BA184">
            <v>8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>
            <v>1</v>
          </cell>
          <cell r="N185">
            <v>4</v>
          </cell>
          <cell r="O185">
            <v>2</v>
          </cell>
          <cell r="P185">
            <v>4</v>
          </cell>
          <cell r="Q185"/>
          <cell r="R185"/>
          <cell r="S185"/>
          <cell r="T185"/>
          <cell r="U185"/>
          <cell r="V185">
            <v>14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1</v>
          </cell>
          <cell r="BA185">
            <v>4</v>
          </cell>
          <cell r="BB185">
            <v>2</v>
          </cell>
          <cell r="BC185">
            <v>4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1</v>
          </cell>
          <cell r="P186">
            <v>2</v>
          </cell>
          <cell r="Q186"/>
          <cell r="R186"/>
          <cell r="S186"/>
          <cell r="T186"/>
          <cell r="U186"/>
          <cell r="V186">
            <v>5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1</v>
          </cell>
          <cell r="BC186">
            <v>2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4</v>
          </cell>
          <cell r="M187">
            <v>2</v>
          </cell>
          <cell r="N187">
            <v>3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15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>
            <v>0</v>
          </cell>
          <cell r="AW187">
            <v>2</v>
          </cell>
          <cell r="AX187">
            <v>4</v>
          </cell>
          <cell r="AY187">
            <v>4</v>
          </cell>
          <cell r="AZ187">
            <v>2</v>
          </cell>
          <cell r="BA187">
            <v>3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>
            <v>6</v>
          </cell>
          <cell r="N188">
            <v>10</v>
          </cell>
          <cell r="O188">
            <v>12</v>
          </cell>
          <cell r="P188">
            <v>11</v>
          </cell>
          <cell r="Q188"/>
          <cell r="R188"/>
          <cell r="S188"/>
          <cell r="T188"/>
          <cell r="U188"/>
          <cell r="V188">
            <v>58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1</v>
          </cell>
          <cell r="AD188"/>
          <cell r="AE188"/>
          <cell r="AF188"/>
          <cell r="AG188"/>
          <cell r="AH188"/>
          <cell r="AI188">
            <v>2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7</v>
          </cell>
          <cell r="BA188">
            <v>10</v>
          </cell>
          <cell r="BB188">
            <v>12</v>
          </cell>
          <cell r="BC188">
            <v>12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6</v>
          </cell>
          <cell r="M189">
            <v>5</v>
          </cell>
          <cell r="N189">
            <v>14</v>
          </cell>
          <cell r="O189">
            <v>3</v>
          </cell>
          <cell r="P189">
            <v>6</v>
          </cell>
          <cell r="Q189"/>
          <cell r="R189"/>
          <cell r="S189"/>
          <cell r="T189"/>
          <cell r="U189"/>
          <cell r="V189">
            <v>53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>
            <v>0</v>
          </cell>
          <cell r="AW189">
            <v>5</v>
          </cell>
          <cell r="AX189">
            <v>14</v>
          </cell>
          <cell r="AY189">
            <v>6</v>
          </cell>
          <cell r="AZ189">
            <v>5</v>
          </cell>
          <cell r="BA189">
            <v>14</v>
          </cell>
          <cell r="BB189">
            <v>3</v>
          </cell>
          <cell r="BC189">
            <v>6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8</v>
          </cell>
          <cell r="K190">
            <v>2</v>
          </cell>
          <cell r="L190">
            <v>1</v>
          </cell>
          <cell r="M190">
            <v>8</v>
          </cell>
          <cell r="N190">
            <v>8</v>
          </cell>
          <cell r="O190">
            <v>5</v>
          </cell>
          <cell r="P190">
            <v>2</v>
          </cell>
          <cell r="Q190"/>
          <cell r="R190"/>
          <cell r="S190"/>
          <cell r="T190"/>
          <cell r="U190"/>
          <cell r="V190">
            <v>34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>
            <v>0</v>
          </cell>
          <cell r="AW190">
            <v>8</v>
          </cell>
          <cell r="AX190">
            <v>2</v>
          </cell>
          <cell r="AY190">
            <v>1</v>
          </cell>
          <cell r="AZ190">
            <v>8</v>
          </cell>
          <cell r="BA190">
            <v>8</v>
          </cell>
          <cell r="BB190">
            <v>5</v>
          </cell>
          <cell r="BC190">
            <v>2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6</v>
          </cell>
          <cell r="M191">
            <v>6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19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7</v>
          </cell>
          <cell r="AY191">
            <v>6</v>
          </cell>
          <cell r="AZ191">
            <v>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1</v>
          </cell>
          <cell r="M192">
            <v>0</v>
          </cell>
          <cell r="N192">
            <v>2</v>
          </cell>
          <cell r="O192">
            <v>2</v>
          </cell>
          <cell r="P192">
            <v>0</v>
          </cell>
          <cell r="Q192"/>
          <cell r="R192"/>
          <cell r="S192"/>
          <cell r="T192"/>
          <cell r="U192"/>
          <cell r="V192">
            <v>8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3</v>
          </cell>
          <cell r="AY192">
            <v>1</v>
          </cell>
          <cell r="AZ192">
            <v>0</v>
          </cell>
          <cell r="BA192">
            <v>2</v>
          </cell>
          <cell r="BB192">
            <v>2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6</v>
          </cell>
          <cell r="M194">
            <v>7</v>
          </cell>
          <cell r="N194">
            <v>6</v>
          </cell>
          <cell r="O194">
            <v>0</v>
          </cell>
          <cell r="P194">
            <v>4</v>
          </cell>
          <cell r="Q194"/>
          <cell r="R194"/>
          <cell r="S194"/>
          <cell r="T194"/>
          <cell r="U194"/>
          <cell r="V194">
            <v>28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>
            <v>0</v>
          </cell>
          <cell r="AW194">
            <v>3</v>
          </cell>
          <cell r="AX194">
            <v>2</v>
          </cell>
          <cell r="AY194">
            <v>6</v>
          </cell>
          <cell r="AZ194">
            <v>7</v>
          </cell>
          <cell r="BA194">
            <v>6</v>
          </cell>
          <cell r="BB194">
            <v>0</v>
          </cell>
          <cell r="BC194">
            <v>4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4</v>
          </cell>
          <cell r="M195">
            <v>9</v>
          </cell>
          <cell r="N195">
            <v>5</v>
          </cell>
          <cell r="O195">
            <v>6</v>
          </cell>
          <cell r="P195">
            <v>0</v>
          </cell>
          <cell r="Q195"/>
          <cell r="R195"/>
          <cell r="S195"/>
          <cell r="T195"/>
          <cell r="U195"/>
          <cell r="V195">
            <v>32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5</v>
          </cell>
          <cell r="AY195">
            <v>4</v>
          </cell>
          <cell r="AZ195">
            <v>9</v>
          </cell>
          <cell r="BA195">
            <v>5</v>
          </cell>
          <cell r="BB195">
            <v>6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9</v>
          </cell>
          <cell r="M196">
            <v>3</v>
          </cell>
          <cell r="N196">
            <v>1</v>
          </cell>
          <cell r="O196">
            <v>4</v>
          </cell>
          <cell r="P196">
            <v>0</v>
          </cell>
          <cell r="Q196"/>
          <cell r="R196"/>
          <cell r="S196"/>
          <cell r="T196"/>
          <cell r="U196"/>
          <cell r="V196">
            <v>24</v>
          </cell>
          <cell r="W196">
            <v>0</v>
          </cell>
          <cell r="X196">
            <v>1</v>
          </cell>
          <cell r="Y196">
            <v>3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4</v>
          </cell>
          <cell r="AJ196">
            <v>0</v>
          </cell>
          <cell r="AK196">
            <v>2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/>
          <cell r="AQ196"/>
          <cell r="AR196"/>
          <cell r="AS196"/>
          <cell r="AT196"/>
          <cell r="AU196"/>
          <cell r="AV196">
            <v>3</v>
          </cell>
          <cell r="AW196">
            <v>3</v>
          </cell>
          <cell r="AX196">
            <v>7</v>
          </cell>
          <cell r="AY196">
            <v>12</v>
          </cell>
          <cell r="AZ196">
            <v>3</v>
          </cell>
          <cell r="BA196">
            <v>1</v>
          </cell>
          <cell r="BB196">
            <v>5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>
            <v>11</v>
          </cell>
          <cell r="N197">
            <v>2</v>
          </cell>
          <cell r="O197">
            <v>1</v>
          </cell>
          <cell r="P197">
            <v>0</v>
          </cell>
          <cell r="Q197"/>
          <cell r="R197"/>
          <cell r="S197"/>
          <cell r="T197"/>
          <cell r="U197"/>
          <cell r="V197">
            <v>20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11</v>
          </cell>
          <cell r="BA197">
            <v>2</v>
          </cell>
          <cell r="BB197">
            <v>1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4</v>
          </cell>
          <cell r="M198">
            <v>2</v>
          </cell>
          <cell r="N198">
            <v>1</v>
          </cell>
          <cell r="O198">
            <v>2</v>
          </cell>
          <cell r="P198">
            <v>0</v>
          </cell>
          <cell r="Q198"/>
          <cell r="R198"/>
          <cell r="S198"/>
          <cell r="T198"/>
          <cell r="U198"/>
          <cell r="V198">
            <v>16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>
            <v>0</v>
          </cell>
          <cell r="AW198">
            <v>6</v>
          </cell>
          <cell r="AX198">
            <v>1</v>
          </cell>
          <cell r="AY198">
            <v>4</v>
          </cell>
          <cell r="AZ198">
            <v>2</v>
          </cell>
          <cell r="BA198">
            <v>1</v>
          </cell>
          <cell r="BB198">
            <v>2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1</v>
          </cell>
          <cell r="N199">
            <v>0</v>
          </cell>
          <cell r="O199">
            <v>1</v>
          </cell>
          <cell r="P199">
            <v>1</v>
          </cell>
          <cell r="Q199"/>
          <cell r="R199"/>
          <cell r="S199"/>
          <cell r="T199"/>
          <cell r="U199"/>
          <cell r="V199">
            <v>3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/>
          <cell r="R200"/>
          <cell r="S200"/>
          <cell r="T200"/>
          <cell r="U200"/>
          <cell r="V200">
            <v>9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1</v>
          </cell>
          <cell r="AD200"/>
          <cell r="AE200"/>
          <cell r="AF200"/>
          <cell r="AG200"/>
          <cell r="AH200"/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2</v>
          </cell>
          <cell r="BA200">
            <v>1</v>
          </cell>
          <cell r="BB200">
            <v>3</v>
          </cell>
          <cell r="BC200">
            <v>2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5</v>
          </cell>
          <cell r="M201">
            <v>4</v>
          </cell>
          <cell r="N201">
            <v>8</v>
          </cell>
          <cell r="O201">
            <v>6</v>
          </cell>
          <cell r="P201">
            <v>0</v>
          </cell>
          <cell r="Q201"/>
          <cell r="R201"/>
          <cell r="S201"/>
          <cell r="T201"/>
          <cell r="U201"/>
          <cell r="V201">
            <v>31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>
            <v>0</v>
          </cell>
          <cell r="AW201">
            <v>5</v>
          </cell>
          <cell r="AX201">
            <v>3</v>
          </cell>
          <cell r="AY201">
            <v>5</v>
          </cell>
          <cell r="AZ201">
            <v>4</v>
          </cell>
          <cell r="BA201">
            <v>8</v>
          </cell>
          <cell r="BB201">
            <v>6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1</v>
          </cell>
          <cell r="M202">
            <v>0</v>
          </cell>
          <cell r="N202">
            <v>1</v>
          </cell>
          <cell r="O202">
            <v>1</v>
          </cell>
          <cell r="P202">
            <v>0</v>
          </cell>
          <cell r="Q202"/>
          <cell r="R202"/>
          <cell r="S202"/>
          <cell r="T202"/>
          <cell r="U202"/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>
            <v>0</v>
          </cell>
          <cell r="AW202">
            <v>3</v>
          </cell>
          <cell r="AX202">
            <v>1</v>
          </cell>
          <cell r="AY202">
            <v>1</v>
          </cell>
          <cell r="AZ202">
            <v>0</v>
          </cell>
          <cell r="BA202">
            <v>1</v>
          </cell>
          <cell r="BB202">
            <v>1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5</v>
          </cell>
          <cell r="M203">
            <v>4</v>
          </cell>
          <cell r="N203">
            <v>10</v>
          </cell>
          <cell r="O203">
            <v>1</v>
          </cell>
          <cell r="P203">
            <v>0</v>
          </cell>
          <cell r="Q203"/>
          <cell r="R203"/>
          <cell r="S203"/>
          <cell r="T203"/>
          <cell r="U203"/>
          <cell r="V203">
            <v>25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>
            <v>0</v>
          </cell>
          <cell r="AW203">
            <v>1</v>
          </cell>
          <cell r="AX203">
            <v>4</v>
          </cell>
          <cell r="AY203">
            <v>5</v>
          </cell>
          <cell r="AZ203">
            <v>4</v>
          </cell>
          <cell r="BA203">
            <v>10</v>
          </cell>
          <cell r="BB203">
            <v>1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>
            <v>1</v>
          </cell>
          <cell r="N204">
            <v>2</v>
          </cell>
          <cell r="O204">
            <v>6</v>
          </cell>
          <cell r="P204">
            <v>0</v>
          </cell>
          <cell r="Q204"/>
          <cell r="R204"/>
          <cell r="S204"/>
          <cell r="T204"/>
          <cell r="U204"/>
          <cell r="V204">
            <v>15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1</v>
          </cell>
          <cell r="BA204">
            <v>2</v>
          </cell>
          <cell r="BB204">
            <v>6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>
            <v>1</v>
          </cell>
          <cell r="N205">
            <v>3</v>
          </cell>
          <cell r="O205">
            <v>4</v>
          </cell>
          <cell r="P205">
            <v>0</v>
          </cell>
          <cell r="Q205"/>
          <cell r="R205"/>
          <cell r="S205"/>
          <cell r="T205"/>
          <cell r="U205"/>
          <cell r="V205">
            <v>20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1</v>
          </cell>
          <cell r="BA205">
            <v>3</v>
          </cell>
          <cell r="BB205">
            <v>4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4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1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4</v>
          </cell>
          <cell r="N208">
            <v>3</v>
          </cell>
          <cell r="O208">
            <v>3</v>
          </cell>
          <cell r="P208">
            <v>0</v>
          </cell>
          <cell r="Q208"/>
          <cell r="R208"/>
          <cell r="S208"/>
          <cell r="T208"/>
          <cell r="U208"/>
          <cell r="V208">
            <v>10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4</v>
          </cell>
          <cell r="BA208">
            <v>3</v>
          </cell>
          <cell r="BB208">
            <v>3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6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1</v>
          </cell>
          <cell r="BA209">
            <v>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3</v>
          </cell>
          <cell r="N210">
            <v>1</v>
          </cell>
          <cell r="O210">
            <v>1</v>
          </cell>
          <cell r="P210">
            <v>0</v>
          </cell>
          <cell r="Q210"/>
          <cell r="R210"/>
          <cell r="S210"/>
          <cell r="T210"/>
          <cell r="U210"/>
          <cell r="V210">
            <v>5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1</v>
          </cell>
          <cell r="BB210">
            <v>1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>
            <v>0</v>
          </cell>
          <cell r="N211">
            <v>5</v>
          </cell>
          <cell r="O211">
            <v>3</v>
          </cell>
          <cell r="P211">
            <v>2</v>
          </cell>
          <cell r="Q211"/>
          <cell r="R211"/>
          <cell r="S211"/>
          <cell r="T211"/>
          <cell r="U211"/>
          <cell r="V211">
            <v>32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5</v>
          </cell>
          <cell r="BB211">
            <v>3</v>
          </cell>
          <cell r="BC211">
            <v>2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>
            <v>4</v>
          </cell>
          <cell r="N212">
            <v>3</v>
          </cell>
          <cell r="O212">
            <v>5</v>
          </cell>
          <cell r="P212">
            <v>0</v>
          </cell>
          <cell r="Q212"/>
          <cell r="R212"/>
          <cell r="S212"/>
          <cell r="T212"/>
          <cell r="U212"/>
          <cell r="V212">
            <v>21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4</v>
          </cell>
          <cell r="BA212">
            <v>3</v>
          </cell>
          <cell r="BB212">
            <v>5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3</v>
          </cell>
          <cell r="M213">
            <v>7</v>
          </cell>
          <cell r="N213">
            <v>4</v>
          </cell>
          <cell r="O213">
            <v>1</v>
          </cell>
          <cell r="P213">
            <v>3</v>
          </cell>
          <cell r="Q213"/>
          <cell r="R213"/>
          <cell r="S213"/>
          <cell r="T213"/>
          <cell r="U213"/>
          <cell r="V213">
            <v>24</v>
          </cell>
          <cell r="W213">
            <v>0</v>
          </cell>
          <cell r="X213">
            <v>0</v>
          </cell>
          <cell r="Y213">
            <v>0</v>
          </cell>
          <cell r="Z213">
            <v>1</v>
          </cell>
          <cell r="AA213">
            <v>0</v>
          </cell>
          <cell r="AB213">
            <v>0</v>
          </cell>
          <cell r="AC213">
            <v>1</v>
          </cell>
          <cell r="AD213"/>
          <cell r="AE213"/>
          <cell r="AF213"/>
          <cell r="AG213"/>
          <cell r="AH213"/>
          <cell r="AI213">
            <v>2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>
            <v>0</v>
          </cell>
          <cell r="AW213">
            <v>5</v>
          </cell>
          <cell r="AX213">
            <v>1</v>
          </cell>
          <cell r="AY213">
            <v>3</v>
          </cell>
          <cell r="AZ213">
            <v>8</v>
          </cell>
          <cell r="BA213">
            <v>4</v>
          </cell>
          <cell r="BB213">
            <v>1</v>
          </cell>
          <cell r="BC213">
            <v>4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>
            <v>0</v>
          </cell>
          <cell r="N214">
            <v>0</v>
          </cell>
          <cell r="O214">
            <v>2</v>
          </cell>
          <cell r="P214">
            <v>1</v>
          </cell>
          <cell r="Q214"/>
          <cell r="R214"/>
          <cell r="S214"/>
          <cell r="T214"/>
          <cell r="U214"/>
          <cell r="V214">
            <v>6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2</v>
          </cell>
          <cell r="BC214">
            <v>1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1</v>
          </cell>
          <cell r="M215">
            <v>2</v>
          </cell>
          <cell r="N215">
            <v>2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10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>
            <v>0</v>
          </cell>
          <cell r="AW215">
            <v>4</v>
          </cell>
          <cell r="AX215">
            <v>1</v>
          </cell>
          <cell r="AY215">
            <v>1</v>
          </cell>
          <cell r="AZ215">
            <v>2</v>
          </cell>
          <cell r="BA215">
            <v>2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2</v>
          </cell>
          <cell r="M216">
            <v>2</v>
          </cell>
          <cell r="N216">
            <v>1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8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>
            <v>0</v>
          </cell>
          <cell r="AW216">
            <v>2</v>
          </cell>
          <cell r="AX216">
            <v>1</v>
          </cell>
          <cell r="AY216">
            <v>2</v>
          </cell>
          <cell r="AZ216">
            <v>2</v>
          </cell>
          <cell r="BA216">
            <v>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9</v>
          </cell>
          <cell r="M217">
            <v>5</v>
          </cell>
          <cell r="N217">
            <v>0</v>
          </cell>
          <cell r="O217">
            <v>1</v>
          </cell>
          <cell r="P217">
            <v>0</v>
          </cell>
          <cell r="Q217"/>
          <cell r="R217"/>
          <cell r="S217"/>
          <cell r="T217"/>
          <cell r="U217"/>
          <cell r="V217">
            <v>19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4</v>
          </cell>
          <cell r="AY217">
            <v>9</v>
          </cell>
          <cell r="AZ217">
            <v>5</v>
          </cell>
          <cell r="BA217">
            <v>0</v>
          </cell>
          <cell r="BB217">
            <v>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1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>
            <v>5</v>
          </cell>
          <cell r="N221">
            <v>2</v>
          </cell>
          <cell r="O221">
            <v>7</v>
          </cell>
          <cell r="P221">
            <v>0</v>
          </cell>
          <cell r="Q221"/>
          <cell r="R221"/>
          <cell r="S221"/>
          <cell r="T221"/>
          <cell r="U221"/>
          <cell r="V221">
            <v>21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5</v>
          </cell>
          <cell r="BA221">
            <v>2</v>
          </cell>
          <cell r="BB221">
            <v>7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1</v>
          </cell>
          <cell r="N222">
            <v>0</v>
          </cell>
          <cell r="O222">
            <v>2</v>
          </cell>
          <cell r="P222">
            <v>0</v>
          </cell>
          <cell r="Q222"/>
          <cell r="R222"/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1</v>
          </cell>
          <cell r="BA222">
            <v>0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10</v>
          </cell>
          <cell r="M223">
            <v>2</v>
          </cell>
          <cell r="N223">
            <v>2</v>
          </cell>
          <cell r="O223">
            <v>4</v>
          </cell>
          <cell r="P223">
            <v>6</v>
          </cell>
          <cell r="Q223"/>
          <cell r="R223"/>
          <cell r="S223"/>
          <cell r="T223"/>
          <cell r="U223"/>
          <cell r="V223">
            <v>35</v>
          </cell>
          <cell r="W223">
            <v>0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>
            <v>0</v>
          </cell>
          <cell r="AW223">
            <v>5</v>
          </cell>
          <cell r="AX223">
            <v>8</v>
          </cell>
          <cell r="AY223">
            <v>10</v>
          </cell>
          <cell r="AZ223">
            <v>2</v>
          </cell>
          <cell r="BA223">
            <v>2</v>
          </cell>
          <cell r="BB223">
            <v>4</v>
          </cell>
          <cell r="BC223">
            <v>6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>
            <v>0</v>
          </cell>
          <cell r="N224">
            <v>1</v>
          </cell>
          <cell r="O224">
            <v>2</v>
          </cell>
          <cell r="P224">
            <v>2</v>
          </cell>
          <cell r="Q224"/>
          <cell r="R224"/>
          <cell r="S224"/>
          <cell r="T224"/>
          <cell r="U224"/>
          <cell r="V224">
            <v>10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1</v>
          </cell>
          <cell r="BB224">
            <v>2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16</v>
          </cell>
          <cell r="L225">
            <v>15</v>
          </cell>
          <cell r="M225">
            <v>6</v>
          </cell>
          <cell r="N225">
            <v>3</v>
          </cell>
          <cell r="O225">
            <v>4</v>
          </cell>
          <cell r="P225">
            <v>0</v>
          </cell>
          <cell r="Q225"/>
          <cell r="R225"/>
          <cell r="S225"/>
          <cell r="T225"/>
          <cell r="U225"/>
          <cell r="V225">
            <v>54</v>
          </cell>
          <cell r="W225">
            <v>0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1</v>
          </cell>
          <cell r="AJ225">
            <v>2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>
            <v>2</v>
          </cell>
          <cell r="AW225">
            <v>12</v>
          </cell>
          <cell r="AX225">
            <v>17</v>
          </cell>
          <cell r="AY225">
            <v>15</v>
          </cell>
          <cell r="AZ225">
            <v>6</v>
          </cell>
          <cell r="BA225">
            <v>3</v>
          </cell>
          <cell r="BB225">
            <v>4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4</v>
          </cell>
          <cell r="M226">
            <v>1</v>
          </cell>
          <cell r="N226">
            <v>3</v>
          </cell>
          <cell r="O226">
            <v>1</v>
          </cell>
          <cell r="P226">
            <v>2</v>
          </cell>
          <cell r="Q226"/>
          <cell r="R226"/>
          <cell r="S226"/>
          <cell r="T226"/>
          <cell r="U226"/>
          <cell r="V226">
            <v>15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>
            <v>0</v>
          </cell>
          <cell r="AW226">
            <v>1</v>
          </cell>
          <cell r="AX226">
            <v>3</v>
          </cell>
          <cell r="AY226">
            <v>4</v>
          </cell>
          <cell r="AZ226">
            <v>1</v>
          </cell>
          <cell r="BA226">
            <v>3</v>
          </cell>
          <cell r="BB226">
            <v>1</v>
          </cell>
          <cell r="BC226">
            <v>2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4</v>
          </cell>
          <cell r="O227">
            <v>0</v>
          </cell>
          <cell r="P227">
            <v>3</v>
          </cell>
          <cell r="Q227"/>
          <cell r="R227"/>
          <cell r="S227"/>
          <cell r="T227"/>
          <cell r="U227"/>
          <cell r="V227">
            <v>8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1</v>
          </cell>
          <cell r="AZ227">
            <v>0</v>
          </cell>
          <cell r="BA227">
            <v>4</v>
          </cell>
          <cell r="BB227">
            <v>0</v>
          </cell>
          <cell r="BC227">
            <v>3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1</v>
          </cell>
          <cell r="Q228"/>
          <cell r="R228"/>
          <cell r="S228"/>
          <cell r="T228"/>
          <cell r="U228"/>
          <cell r="V228">
            <v>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1</v>
          </cell>
          <cell r="BC228">
            <v>1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2</v>
          </cell>
          <cell r="M229">
            <v>4</v>
          </cell>
          <cell r="N229">
            <v>7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36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2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>
            <v>2</v>
          </cell>
          <cell r="AW229">
            <v>9</v>
          </cell>
          <cell r="AX229">
            <v>16</v>
          </cell>
          <cell r="AY229">
            <v>2</v>
          </cell>
          <cell r="AZ229">
            <v>4</v>
          </cell>
          <cell r="BA229">
            <v>7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1</v>
          </cell>
          <cell r="Q230"/>
          <cell r="R230"/>
          <cell r="S230"/>
          <cell r="T230"/>
          <cell r="U230"/>
          <cell r="V230">
            <v>4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1</v>
          </cell>
          <cell r="BC230">
            <v>1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1</v>
          </cell>
          <cell r="M231">
            <v>4</v>
          </cell>
          <cell r="N231">
            <v>0</v>
          </cell>
          <cell r="O231">
            <v>2</v>
          </cell>
          <cell r="P231">
            <v>0</v>
          </cell>
          <cell r="Q231"/>
          <cell r="R231"/>
          <cell r="S231"/>
          <cell r="T231"/>
          <cell r="U231"/>
          <cell r="V231">
            <v>12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>
            <v>0</v>
          </cell>
          <cell r="AW231">
            <v>1</v>
          </cell>
          <cell r="AX231">
            <v>4</v>
          </cell>
          <cell r="AY231">
            <v>1</v>
          </cell>
          <cell r="AZ231">
            <v>4</v>
          </cell>
          <cell r="BA231">
            <v>0</v>
          </cell>
          <cell r="BB231">
            <v>2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2</v>
          </cell>
          <cell r="M232">
            <v>2</v>
          </cell>
          <cell r="N232">
            <v>1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8</v>
          </cell>
          <cell r="W232">
            <v>0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>
            <v>0</v>
          </cell>
          <cell r="AW232">
            <v>2</v>
          </cell>
          <cell r="AX232">
            <v>2</v>
          </cell>
          <cell r="AY232">
            <v>2</v>
          </cell>
          <cell r="AZ232">
            <v>2</v>
          </cell>
          <cell r="BA232">
            <v>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6</v>
          </cell>
          <cell r="M233">
            <v>3</v>
          </cell>
          <cell r="N233">
            <v>4</v>
          </cell>
          <cell r="O233">
            <v>2</v>
          </cell>
          <cell r="P233">
            <v>3</v>
          </cell>
          <cell r="Q233"/>
          <cell r="R233"/>
          <cell r="S233"/>
          <cell r="T233"/>
          <cell r="U233"/>
          <cell r="V233">
            <v>28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>
            <v>0</v>
          </cell>
          <cell r="AW233">
            <v>6</v>
          </cell>
          <cell r="AX233">
            <v>4</v>
          </cell>
          <cell r="AY233">
            <v>6</v>
          </cell>
          <cell r="AZ233">
            <v>3</v>
          </cell>
          <cell r="BA233">
            <v>4</v>
          </cell>
          <cell r="BB233">
            <v>2</v>
          </cell>
          <cell r="BC233">
            <v>3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2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>
            <v>0</v>
          </cell>
          <cell r="AW234">
            <v>1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13</v>
          </cell>
          <cell r="L235">
            <v>8</v>
          </cell>
          <cell r="M235">
            <v>12</v>
          </cell>
          <cell r="N235">
            <v>22</v>
          </cell>
          <cell r="O235">
            <v>15</v>
          </cell>
          <cell r="P235">
            <v>0</v>
          </cell>
          <cell r="Q235"/>
          <cell r="R235"/>
          <cell r="S235"/>
          <cell r="T235"/>
          <cell r="U235"/>
          <cell r="V235">
            <v>91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>
            <v>0</v>
          </cell>
          <cell r="AW235">
            <v>21</v>
          </cell>
          <cell r="AX235">
            <v>13</v>
          </cell>
          <cell r="AY235">
            <v>8</v>
          </cell>
          <cell r="AZ235">
            <v>12</v>
          </cell>
          <cell r="BA235">
            <v>22</v>
          </cell>
          <cell r="BB235">
            <v>15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>
            <v>1</v>
          </cell>
          <cell r="N236">
            <v>7</v>
          </cell>
          <cell r="O236">
            <v>5</v>
          </cell>
          <cell r="P236">
            <v>0</v>
          </cell>
          <cell r="Q236"/>
          <cell r="R236"/>
          <cell r="S236"/>
          <cell r="T236"/>
          <cell r="U236"/>
          <cell r="V236">
            <v>30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1</v>
          </cell>
          <cell r="BA236">
            <v>7</v>
          </cell>
          <cell r="BB236">
            <v>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4</v>
          </cell>
          <cell r="M237">
            <v>14</v>
          </cell>
          <cell r="N237">
            <v>7</v>
          </cell>
          <cell r="O237">
            <v>13</v>
          </cell>
          <cell r="P237">
            <v>1</v>
          </cell>
          <cell r="Q237"/>
          <cell r="R237"/>
          <cell r="S237"/>
          <cell r="T237"/>
          <cell r="U237"/>
          <cell r="V237">
            <v>50</v>
          </cell>
          <cell r="W237">
            <v>0</v>
          </cell>
          <cell r="X237">
            <v>0</v>
          </cell>
          <cell r="Y237">
            <v>0</v>
          </cell>
          <cell r="Z237">
            <v>2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>
            <v>2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>
            <v>0</v>
          </cell>
          <cell r="AW237">
            <v>7</v>
          </cell>
          <cell r="AX237">
            <v>4</v>
          </cell>
          <cell r="AY237">
            <v>4</v>
          </cell>
          <cell r="AZ237">
            <v>16</v>
          </cell>
          <cell r="BA237">
            <v>7</v>
          </cell>
          <cell r="BB237">
            <v>13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5</v>
          </cell>
          <cell r="M238">
            <v>11</v>
          </cell>
          <cell r="N238">
            <v>10</v>
          </cell>
          <cell r="O238">
            <v>3</v>
          </cell>
          <cell r="P238">
            <v>0</v>
          </cell>
          <cell r="Q238"/>
          <cell r="R238"/>
          <cell r="S238"/>
          <cell r="T238"/>
          <cell r="U238"/>
          <cell r="V238">
            <v>45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>
            <v>0</v>
          </cell>
          <cell r="AW238">
            <v>7</v>
          </cell>
          <cell r="AX238">
            <v>9</v>
          </cell>
          <cell r="AY238">
            <v>5</v>
          </cell>
          <cell r="AZ238">
            <v>11</v>
          </cell>
          <cell r="BA238">
            <v>10</v>
          </cell>
          <cell r="BB238">
            <v>3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2</v>
          </cell>
          <cell r="M239">
            <v>5</v>
          </cell>
          <cell r="N239">
            <v>1</v>
          </cell>
          <cell r="O239">
            <v>4</v>
          </cell>
          <cell r="P239">
            <v>0</v>
          </cell>
          <cell r="Q239"/>
          <cell r="R239"/>
          <cell r="S239"/>
          <cell r="T239"/>
          <cell r="U239"/>
          <cell r="V239">
            <v>25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</v>
          </cell>
          <cell r="AC239">
            <v>0</v>
          </cell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>
            <v>0</v>
          </cell>
          <cell r="AW239">
            <v>5</v>
          </cell>
          <cell r="AX239">
            <v>8</v>
          </cell>
          <cell r="AY239">
            <v>2</v>
          </cell>
          <cell r="AZ239">
            <v>5</v>
          </cell>
          <cell r="BA239">
            <v>1</v>
          </cell>
          <cell r="BB239">
            <v>5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19</v>
          </cell>
          <cell r="L240">
            <v>13</v>
          </cell>
          <cell r="M240">
            <v>7</v>
          </cell>
          <cell r="N240">
            <v>8</v>
          </cell>
          <cell r="O240">
            <v>11</v>
          </cell>
          <cell r="P240">
            <v>1</v>
          </cell>
          <cell r="Q240"/>
          <cell r="R240"/>
          <cell r="S240"/>
          <cell r="T240"/>
          <cell r="U240"/>
          <cell r="V240">
            <v>69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>
            <v>0</v>
          </cell>
          <cell r="AW240">
            <v>10</v>
          </cell>
          <cell r="AX240">
            <v>19</v>
          </cell>
          <cell r="AY240">
            <v>13</v>
          </cell>
          <cell r="AZ240">
            <v>7</v>
          </cell>
          <cell r="BA240">
            <v>8</v>
          </cell>
          <cell r="BB240">
            <v>11</v>
          </cell>
          <cell r="BC240">
            <v>1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18</v>
          </cell>
          <cell r="L241">
            <v>24</v>
          </cell>
          <cell r="M241">
            <v>3</v>
          </cell>
          <cell r="N241">
            <v>17</v>
          </cell>
          <cell r="O241">
            <v>3</v>
          </cell>
          <cell r="P241">
            <v>0</v>
          </cell>
          <cell r="Q241"/>
          <cell r="R241"/>
          <cell r="S241"/>
          <cell r="T241"/>
          <cell r="U241"/>
          <cell r="V241">
            <v>75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18</v>
          </cell>
          <cell r="AY241">
            <v>24</v>
          </cell>
          <cell r="AZ241">
            <v>3</v>
          </cell>
          <cell r="BA241">
            <v>17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12</v>
          </cell>
          <cell r="M242">
            <v>8</v>
          </cell>
          <cell r="N242">
            <v>6</v>
          </cell>
          <cell r="O242">
            <v>9</v>
          </cell>
          <cell r="P242">
            <v>2</v>
          </cell>
          <cell r="Q242"/>
          <cell r="R242"/>
          <cell r="S242"/>
          <cell r="T242"/>
          <cell r="U242"/>
          <cell r="V242">
            <v>76</v>
          </cell>
          <cell r="W242">
            <v>0</v>
          </cell>
          <cell r="X242">
            <v>0</v>
          </cell>
          <cell r="Y242">
            <v>1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>
            <v>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>
            <v>0</v>
          </cell>
          <cell r="AW242">
            <v>18</v>
          </cell>
          <cell r="AX242">
            <v>21</v>
          </cell>
          <cell r="AY242">
            <v>13</v>
          </cell>
          <cell r="AZ242">
            <v>8</v>
          </cell>
          <cell r="BA242">
            <v>6</v>
          </cell>
          <cell r="BB242">
            <v>9</v>
          </cell>
          <cell r="BC242">
            <v>2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3</v>
          </cell>
          <cell r="K243">
            <v>7</v>
          </cell>
          <cell r="L243">
            <v>2</v>
          </cell>
          <cell r="M243">
            <v>6</v>
          </cell>
          <cell r="N243">
            <v>18</v>
          </cell>
          <cell r="O243">
            <v>7</v>
          </cell>
          <cell r="P243">
            <v>0</v>
          </cell>
          <cell r="Q243"/>
          <cell r="R243"/>
          <cell r="S243"/>
          <cell r="T243"/>
          <cell r="U243"/>
          <cell r="V243">
            <v>43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>
            <v>0</v>
          </cell>
          <cell r="AW243">
            <v>3</v>
          </cell>
          <cell r="AX243">
            <v>7</v>
          </cell>
          <cell r="AY243">
            <v>2</v>
          </cell>
          <cell r="AZ243">
            <v>6</v>
          </cell>
          <cell r="BA243">
            <v>18</v>
          </cell>
          <cell r="BB243">
            <v>7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17</v>
          </cell>
          <cell r="L244">
            <v>7</v>
          </cell>
          <cell r="M244">
            <v>11</v>
          </cell>
          <cell r="N244">
            <v>13</v>
          </cell>
          <cell r="O244">
            <v>16</v>
          </cell>
          <cell r="P244">
            <v>6</v>
          </cell>
          <cell r="Q244"/>
          <cell r="R244"/>
          <cell r="S244"/>
          <cell r="T244"/>
          <cell r="U244"/>
          <cell r="V244">
            <v>70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17</v>
          </cell>
          <cell r="AY244">
            <v>7</v>
          </cell>
          <cell r="AZ244">
            <v>11</v>
          </cell>
          <cell r="BA244">
            <v>13</v>
          </cell>
          <cell r="BB244">
            <v>16</v>
          </cell>
          <cell r="BC244">
            <v>6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>
            <v>0</v>
          </cell>
          <cell r="N245">
            <v>0</v>
          </cell>
          <cell r="O245">
            <v>2</v>
          </cell>
          <cell r="P245">
            <v>4</v>
          </cell>
          <cell r="Q245"/>
          <cell r="R245"/>
          <cell r="S245"/>
          <cell r="T245"/>
          <cell r="U245"/>
          <cell r="V245">
            <v>15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2</v>
          </cell>
          <cell r="BC245">
            <v>4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8</v>
          </cell>
          <cell r="M246">
            <v>0</v>
          </cell>
          <cell r="N246">
            <v>10</v>
          </cell>
          <cell r="O246">
            <v>6</v>
          </cell>
          <cell r="P246">
            <v>5</v>
          </cell>
          <cell r="Q246"/>
          <cell r="R246"/>
          <cell r="S246"/>
          <cell r="T246"/>
          <cell r="U246"/>
          <cell r="V246">
            <v>59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>
            <v>0</v>
          </cell>
          <cell r="AW246">
            <v>15</v>
          </cell>
          <cell r="AX246">
            <v>15</v>
          </cell>
          <cell r="AY246">
            <v>8</v>
          </cell>
          <cell r="AZ246">
            <v>0</v>
          </cell>
          <cell r="BA246">
            <v>10</v>
          </cell>
          <cell r="BB246">
            <v>6</v>
          </cell>
          <cell r="BC246">
            <v>5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4</v>
          </cell>
          <cell r="O247">
            <v>5</v>
          </cell>
          <cell r="P247">
            <v>1</v>
          </cell>
          <cell r="Q247"/>
          <cell r="R247"/>
          <cell r="S247"/>
          <cell r="T247"/>
          <cell r="U247"/>
          <cell r="V247">
            <v>18</v>
          </cell>
          <cell r="W247">
            <v>0</v>
          </cell>
          <cell r="X247">
            <v>1</v>
          </cell>
          <cell r="Y247">
            <v>1</v>
          </cell>
          <cell r="Z247">
            <v>0</v>
          </cell>
          <cell r="AA247">
            <v>1</v>
          </cell>
          <cell r="AB247">
            <v>1</v>
          </cell>
          <cell r="AC247">
            <v>0</v>
          </cell>
          <cell r="AD247"/>
          <cell r="AE247"/>
          <cell r="AF247"/>
          <cell r="AG247"/>
          <cell r="AH247"/>
          <cell r="AI247">
            <v>4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6</v>
          </cell>
          <cell r="AY247">
            <v>3</v>
          </cell>
          <cell r="AZ247">
            <v>1</v>
          </cell>
          <cell r="BA247">
            <v>5</v>
          </cell>
          <cell r="BB247">
            <v>6</v>
          </cell>
          <cell r="BC247">
            <v>1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8</v>
          </cell>
          <cell r="M248">
            <v>1</v>
          </cell>
          <cell r="N248">
            <v>4</v>
          </cell>
          <cell r="O248">
            <v>5</v>
          </cell>
          <cell r="P248">
            <v>3</v>
          </cell>
          <cell r="Q248"/>
          <cell r="R248"/>
          <cell r="S248"/>
          <cell r="T248"/>
          <cell r="U248"/>
          <cell r="V248">
            <v>31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</v>
          </cell>
          <cell r="AD248"/>
          <cell r="AE248"/>
          <cell r="AF248"/>
          <cell r="AG248"/>
          <cell r="AH248"/>
          <cell r="AI248">
            <v>2</v>
          </cell>
          <cell r="AJ248">
            <v>1</v>
          </cell>
          <cell r="AK248">
            <v>1</v>
          </cell>
          <cell r="AL248">
            <v>0</v>
          </cell>
          <cell r="AM248">
            <v>0</v>
          </cell>
          <cell r="AN248">
            <v>0</v>
          </cell>
          <cell r="AO248">
            <v>1</v>
          </cell>
          <cell r="AP248"/>
          <cell r="AQ248"/>
          <cell r="AR248"/>
          <cell r="AS248"/>
          <cell r="AT248"/>
          <cell r="AU248"/>
          <cell r="AV248">
            <v>3</v>
          </cell>
          <cell r="AW248">
            <v>10</v>
          </cell>
          <cell r="AX248">
            <v>2</v>
          </cell>
          <cell r="AY248">
            <v>8</v>
          </cell>
          <cell r="AZ248">
            <v>1</v>
          </cell>
          <cell r="BA248">
            <v>4</v>
          </cell>
          <cell r="BB248">
            <v>6</v>
          </cell>
          <cell r="BC248">
            <v>5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27</v>
          </cell>
          <cell r="M249">
            <v>19</v>
          </cell>
          <cell r="N249">
            <v>4</v>
          </cell>
          <cell r="O249">
            <v>14</v>
          </cell>
          <cell r="P249">
            <v>3</v>
          </cell>
          <cell r="Q249"/>
          <cell r="R249"/>
          <cell r="S249"/>
          <cell r="T249"/>
          <cell r="U249"/>
          <cell r="V249">
            <v>85</v>
          </cell>
          <cell r="W249">
            <v>2</v>
          </cell>
          <cell r="X249">
            <v>5</v>
          </cell>
          <cell r="Y249">
            <v>9</v>
          </cell>
          <cell r="Z249">
            <v>6</v>
          </cell>
          <cell r="AA249">
            <v>1</v>
          </cell>
          <cell r="AB249">
            <v>3</v>
          </cell>
          <cell r="AC249">
            <v>0</v>
          </cell>
          <cell r="AD249"/>
          <cell r="AE249"/>
          <cell r="AF249"/>
          <cell r="AG249"/>
          <cell r="AH249"/>
          <cell r="AI249">
            <v>26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>
            <v>0</v>
          </cell>
          <cell r="AW249">
            <v>4</v>
          </cell>
          <cell r="AX249">
            <v>21</v>
          </cell>
          <cell r="AY249">
            <v>36</v>
          </cell>
          <cell r="AZ249">
            <v>25</v>
          </cell>
          <cell r="BA249">
            <v>5</v>
          </cell>
          <cell r="BB249">
            <v>17</v>
          </cell>
          <cell r="BC249">
            <v>3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4</v>
          </cell>
          <cell r="M250">
            <v>2</v>
          </cell>
          <cell r="N250">
            <v>3</v>
          </cell>
          <cell r="O250">
            <v>12</v>
          </cell>
          <cell r="P250">
            <v>2</v>
          </cell>
          <cell r="Q250"/>
          <cell r="R250"/>
          <cell r="S250"/>
          <cell r="T250"/>
          <cell r="U250"/>
          <cell r="V250">
            <v>35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>
            <v>0</v>
          </cell>
          <cell r="AW250">
            <v>1</v>
          </cell>
          <cell r="AX250">
            <v>11</v>
          </cell>
          <cell r="AY250">
            <v>4</v>
          </cell>
          <cell r="AZ250">
            <v>2</v>
          </cell>
          <cell r="BA250">
            <v>3</v>
          </cell>
          <cell r="BB250">
            <v>12</v>
          </cell>
          <cell r="BC250">
            <v>2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16</v>
          </cell>
          <cell r="L251">
            <v>18</v>
          </cell>
          <cell r="M251">
            <v>11</v>
          </cell>
          <cell r="N251">
            <v>21</v>
          </cell>
          <cell r="O251">
            <v>10</v>
          </cell>
          <cell r="P251">
            <v>19</v>
          </cell>
          <cell r="Q251"/>
          <cell r="R251"/>
          <cell r="S251"/>
          <cell r="T251"/>
          <cell r="U251"/>
          <cell r="V251">
            <v>108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>
            <v>2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>
            <v>0</v>
          </cell>
          <cell r="AW251">
            <v>13</v>
          </cell>
          <cell r="AX251">
            <v>16</v>
          </cell>
          <cell r="AY251">
            <v>18</v>
          </cell>
          <cell r="AZ251">
            <v>11</v>
          </cell>
          <cell r="BA251">
            <v>23</v>
          </cell>
          <cell r="BB251">
            <v>10</v>
          </cell>
          <cell r="BC251">
            <v>19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3</v>
          </cell>
          <cell r="L252">
            <v>2</v>
          </cell>
          <cell r="M252">
            <v>0</v>
          </cell>
          <cell r="N252">
            <v>23</v>
          </cell>
          <cell r="O252">
            <v>2</v>
          </cell>
          <cell r="P252">
            <v>2</v>
          </cell>
          <cell r="Q252"/>
          <cell r="R252"/>
          <cell r="S252"/>
          <cell r="T252"/>
          <cell r="U252"/>
          <cell r="V252">
            <v>39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>
            <v>0</v>
          </cell>
          <cell r="AW252">
            <v>7</v>
          </cell>
          <cell r="AX252">
            <v>3</v>
          </cell>
          <cell r="AY252">
            <v>2</v>
          </cell>
          <cell r="AZ252">
            <v>0</v>
          </cell>
          <cell r="BA252">
            <v>23</v>
          </cell>
          <cell r="BB252">
            <v>2</v>
          </cell>
          <cell r="BC252">
            <v>2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0</v>
          </cell>
          <cell r="M253">
            <v>0</v>
          </cell>
          <cell r="N253">
            <v>2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5</v>
          </cell>
          <cell r="W253">
            <v>0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>
            <v>0</v>
          </cell>
          <cell r="AW253">
            <v>2</v>
          </cell>
          <cell r="AX253">
            <v>2</v>
          </cell>
          <cell r="AY253">
            <v>0</v>
          </cell>
          <cell r="AZ253">
            <v>0</v>
          </cell>
          <cell r="BA253">
            <v>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2</v>
          </cell>
          <cell r="M254">
            <v>3</v>
          </cell>
          <cell r="N254">
            <v>6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11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2</v>
          </cell>
          <cell r="AZ254">
            <v>3</v>
          </cell>
          <cell r="BA254">
            <v>6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7</v>
          </cell>
          <cell r="M255">
            <v>2</v>
          </cell>
          <cell r="N255">
            <v>18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28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0</v>
          </cell>
          <cell r="AY255">
            <v>7</v>
          </cell>
          <cell r="AZ255">
            <v>2</v>
          </cell>
          <cell r="BA255">
            <v>18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10</v>
          </cell>
          <cell r="L256">
            <v>0</v>
          </cell>
          <cell r="M256">
            <v>5</v>
          </cell>
          <cell r="N256">
            <v>9</v>
          </cell>
          <cell r="O256">
            <v>7</v>
          </cell>
          <cell r="P256">
            <v>2</v>
          </cell>
          <cell r="Q256"/>
          <cell r="R256"/>
          <cell r="S256"/>
          <cell r="T256"/>
          <cell r="U256"/>
          <cell r="V256">
            <v>34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>
            <v>0</v>
          </cell>
          <cell r="AW256">
            <v>1</v>
          </cell>
          <cell r="AX256">
            <v>10</v>
          </cell>
          <cell r="AY256">
            <v>0</v>
          </cell>
          <cell r="AZ256">
            <v>5</v>
          </cell>
          <cell r="BA256">
            <v>9</v>
          </cell>
          <cell r="BB256">
            <v>7</v>
          </cell>
          <cell r="BC256">
            <v>2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1</v>
          </cell>
          <cell r="N257">
            <v>2</v>
          </cell>
          <cell r="O257">
            <v>5</v>
          </cell>
          <cell r="P257">
            <v>0</v>
          </cell>
          <cell r="Q257"/>
          <cell r="R257"/>
          <cell r="S257"/>
          <cell r="T257"/>
          <cell r="U257"/>
          <cell r="V257">
            <v>8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  <cell r="BA257">
            <v>2</v>
          </cell>
          <cell r="BB257">
            <v>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27</v>
          </cell>
          <cell r="M258">
            <v>21</v>
          </cell>
          <cell r="N258">
            <v>14</v>
          </cell>
          <cell r="O258">
            <v>15</v>
          </cell>
          <cell r="P258">
            <v>5</v>
          </cell>
          <cell r="Q258"/>
          <cell r="R258"/>
          <cell r="S258"/>
          <cell r="T258"/>
          <cell r="U258"/>
          <cell r="V258">
            <v>102</v>
          </cell>
          <cell r="W258">
            <v>0</v>
          </cell>
          <cell r="X258">
            <v>0</v>
          </cell>
          <cell r="Y258">
            <v>0</v>
          </cell>
          <cell r="Z258">
            <v>1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>
            <v>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>
            <v>0</v>
          </cell>
          <cell r="AW258">
            <v>10</v>
          </cell>
          <cell r="AX258">
            <v>10</v>
          </cell>
          <cell r="AY258">
            <v>27</v>
          </cell>
          <cell r="AZ258">
            <v>22</v>
          </cell>
          <cell r="BA258">
            <v>14</v>
          </cell>
          <cell r="BB258">
            <v>15</v>
          </cell>
          <cell r="BC258">
            <v>5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7</v>
          </cell>
          <cell r="L259">
            <v>30</v>
          </cell>
          <cell r="M259">
            <v>6</v>
          </cell>
          <cell r="N259">
            <v>15</v>
          </cell>
          <cell r="O259">
            <v>10</v>
          </cell>
          <cell r="P259">
            <v>12</v>
          </cell>
          <cell r="Q259"/>
          <cell r="R259"/>
          <cell r="S259"/>
          <cell r="T259"/>
          <cell r="U259"/>
          <cell r="V259">
            <v>85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>
            <v>0</v>
          </cell>
          <cell r="AW259">
            <v>5</v>
          </cell>
          <cell r="AX259">
            <v>7</v>
          </cell>
          <cell r="AY259">
            <v>30</v>
          </cell>
          <cell r="AZ259">
            <v>6</v>
          </cell>
          <cell r="BA259">
            <v>15</v>
          </cell>
          <cell r="BB259">
            <v>10</v>
          </cell>
          <cell r="BC259">
            <v>12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10</v>
          </cell>
          <cell r="L260">
            <v>6</v>
          </cell>
          <cell r="M260">
            <v>15</v>
          </cell>
          <cell r="N260">
            <v>2</v>
          </cell>
          <cell r="O260">
            <v>0</v>
          </cell>
          <cell r="P260">
            <v>3</v>
          </cell>
          <cell r="Q260"/>
          <cell r="R260"/>
          <cell r="S260"/>
          <cell r="T260"/>
          <cell r="U260"/>
          <cell r="V260">
            <v>44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>
            <v>1</v>
          </cell>
          <cell r="AW260">
            <v>8</v>
          </cell>
          <cell r="AX260">
            <v>10</v>
          </cell>
          <cell r="AY260">
            <v>6</v>
          </cell>
          <cell r="AZ260">
            <v>16</v>
          </cell>
          <cell r="BA260">
            <v>2</v>
          </cell>
          <cell r="BB260">
            <v>0</v>
          </cell>
          <cell r="BC260">
            <v>3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1</v>
          </cell>
          <cell r="L261">
            <v>3</v>
          </cell>
          <cell r="M261">
            <v>0</v>
          </cell>
          <cell r="N261">
            <v>2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9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>
            <v>0</v>
          </cell>
          <cell r="AW261">
            <v>3</v>
          </cell>
          <cell r="AX261">
            <v>1</v>
          </cell>
          <cell r="AY261">
            <v>3</v>
          </cell>
          <cell r="AZ261">
            <v>0</v>
          </cell>
          <cell r="BA261">
            <v>2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1</v>
          </cell>
          <cell r="L262">
            <v>0</v>
          </cell>
          <cell r="M262">
            <v>0</v>
          </cell>
          <cell r="N262">
            <v>7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8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0</v>
          </cell>
          <cell r="BA262">
            <v>7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6</v>
          </cell>
          <cell r="L263">
            <v>36</v>
          </cell>
          <cell r="M263">
            <v>7</v>
          </cell>
          <cell r="N263">
            <v>27</v>
          </cell>
          <cell r="O263">
            <v>21</v>
          </cell>
          <cell r="P263">
            <v>0</v>
          </cell>
          <cell r="Q263"/>
          <cell r="R263"/>
          <cell r="S263"/>
          <cell r="T263"/>
          <cell r="U263"/>
          <cell r="V263">
            <v>113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>
            <v>0</v>
          </cell>
          <cell r="AW263">
            <v>16</v>
          </cell>
          <cell r="AX263">
            <v>6</v>
          </cell>
          <cell r="AY263">
            <v>36</v>
          </cell>
          <cell r="AZ263">
            <v>7</v>
          </cell>
          <cell r="BA263">
            <v>27</v>
          </cell>
          <cell r="BB263">
            <v>21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19</v>
          </cell>
          <cell r="L264">
            <v>7</v>
          </cell>
          <cell r="M264">
            <v>9</v>
          </cell>
          <cell r="N264">
            <v>8</v>
          </cell>
          <cell r="O264">
            <v>6</v>
          </cell>
          <cell r="P264">
            <v>0</v>
          </cell>
          <cell r="Q264"/>
          <cell r="R264"/>
          <cell r="S264"/>
          <cell r="T264"/>
          <cell r="U264"/>
          <cell r="V264">
            <v>61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1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>
            <v>1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>
            <v>0</v>
          </cell>
          <cell r="AW264">
            <v>12</v>
          </cell>
          <cell r="AX264">
            <v>19</v>
          </cell>
          <cell r="AY264">
            <v>7</v>
          </cell>
          <cell r="AZ264">
            <v>9</v>
          </cell>
          <cell r="BA264">
            <v>9</v>
          </cell>
          <cell r="BB264">
            <v>6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13</v>
          </cell>
          <cell r="M265">
            <v>12</v>
          </cell>
          <cell r="N265">
            <v>11</v>
          </cell>
          <cell r="O265">
            <v>12</v>
          </cell>
          <cell r="P265">
            <v>5</v>
          </cell>
          <cell r="Q265"/>
          <cell r="R265"/>
          <cell r="S265"/>
          <cell r="T265"/>
          <cell r="U265"/>
          <cell r="V265">
            <v>70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1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>
            <v>1</v>
          </cell>
          <cell r="AW265">
            <v>9</v>
          </cell>
          <cell r="AX265">
            <v>9</v>
          </cell>
          <cell r="AY265">
            <v>13</v>
          </cell>
          <cell r="AZ265">
            <v>12</v>
          </cell>
          <cell r="BA265">
            <v>11</v>
          </cell>
          <cell r="BB265">
            <v>12</v>
          </cell>
          <cell r="BC265">
            <v>5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>
            <v>1</v>
          </cell>
          <cell r="P266">
            <v>0</v>
          </cell>
          <cell r="Q266"/>
          <cell r="R266"/>
          <cell r="S266"/>
          <cell r="T266"/>
          <cell r="U266"/>
          <cell r="V266">
            <v>9</v>
          </cell>
          <cell r="W266">
            <v>0</v>
          </cell>
          <cell r="X266">
            <v>0</v>
          </cell>
          <cell r="Y266">
            <v>0</v>
          </cell>
          <cell r="Z266">
            <v>2</v>
          </cell>
          <cell r="AA266">
            <v>1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>
            <v>3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2</v>
          </cell>
          <cell r="AY266">
            <v>2</v>
          </cell>
          <cell r="AZ266">
            <v>4</v>
          </cell>
          <cell r="BA266">
            <v>3</v>
          </cell>
          <cell r="BB266">
            <v>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8</v>
          </cell>
          <cell r="M267">
            <v>5</v>
          </cell>
          <cell r="N267">
            <v>7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28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>
            <v>0</v>
          </cell>
          <cell r="AW267">
            <v>6</v>
          </cell>
          <cell r="AX267">
            <v>3</v>
          </cell>
          <cell r="AY267">
            <v>8</v>
          </cell>
          <cell r="AZ267">
            <v>5</v>
          </cell>
          <cell r="BA267">
            <v>7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8</v>
          </cell>
          <cell r="M268">
            <v>5</v>
          </cell>
          <cell r="N268">
            <v>5</v>
          </cell>
          <cell r="O268">
            <v>7</v>
          </cell>
          <cell r="P268">
            <v>3</v>
          </cell>
          <cell r="Q268"/>
          <cell r="R268"/>
          <cell r="S268"/>
          <cell r="T268"/>
          <cell r="U268"/>
          <cell r="V268">
            <v>31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1</v>
          </cell>
          <cell r="AY268">
            <v>8</v>
          </cell>
          <cell r="AZ268">
            <v>5</v>
          </cell>
          <cell r="BA268">
            <v>5</v>
          </cell>
          <cell r="BB268">
            <v>7</v>
          </cell>
          <cell r="BC268">
            <v>3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1</v>
          </cell>
          <cell r="P270">
            <v>0</v>
          </cell>
          <cell r="Q270"/>
          <cell r="R270"/>
          <cell r="S270"/>
          <cell r="T270"/>
          <cell r="U270"/>
          <cell r="V270">
            <v>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1</v>
          </cell>
          <cell r="AC270">
            <v>0</v>
          </cell>
          <cell r="AD270"/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2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7</v>
          </cell>
          <cell r="M271">
            <v>9</v>
          </cell>
          <cell r="N271">
            <v>7</v>
          </cell>
          <cell r="O271">
            <v>1</v>
          </cell>
          <cell r="P271">
            <v>2</v>
          </cell>
          <cell r="Q271"/>
          <cell r="R271"/>
          <cell r="S271"/>
          <cell r="T271"/>
          <cell r="U271"/>
          <cell r="V271">
            <v>38</v>
          </cell>
          <cell r="W271">
            <v>0</v>
          </cell>
          <cell r="X271">
            <v>0</v>
          </cell>
          <cell r="Y271">
            <v>0</v>
          </cell>
          <cell r="Z271">
            <v>1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>
            <v>0</v>
          </cell>
          <cell r="AW271">
            <v>10</v>
          </cell>
          <cell r="AX271">
            <v>2</v>
          </cell>
          <cell r="AY271">
            <v>7</v>
          </cell>
          <cell r="AZ271">
            <v>10</v>
          </cell>
          <cell r="BA271">
            <v>7</v>
          </cell>
          <cell r="BB271">
            <v>1</v>
          </cell>
          <cell r="BC271">
            <v>2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5</v>
          </cell>
          <cell r="O272">
            <v>6</v>
          </cell>
          <cell r="P272">
            <v>0</v>
          </cell>
          <cell r="Q272"/>
          <cell r="R272"/>
          <cell r="S272"/>
          <cell r="T272"/>
          <cell r="U272"/>
          <cell r="V272">
            <v>13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1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>
            <v>2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6</v>
          </cell>
          <cell r="BB272">
            <v>6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6</v>
          </cell>
          <cell r="M273">
            <v>0</v>
          </cell>
          <cell r="N273">
            <v>21</v>
          </cell>
          <cell r="O273">
            <v>2</v>
          </cell>
          <cell r="P273">
            <v>3</v>
          </cell>
          <cell r="Q273"/>
          <cell r="R273"/>
          <cell r="S273"/>
          <cell r="T273"/>
          <cell r="U273"/>
          <cell r="V273">
            <v>38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>
            <v>0</v>
          </cell>
          <cell r="AW273">
            <v>5</v>
          </cell>
          <cell r="AX273">
            <v>1</v>
          </cell>
          <cell r="AY273">
            <v>6</v>
          </cell>
          <cell r="AZ273">
            <v>0</v>
          </cell>
          <cell r="BA273">
            <v>21</v>
          </cell>
          <cell r="BB273">
            <v>2</v>
          </cell>
          <cell r="BC273">
            <v>3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19</v>
          </cell>
          <cell r="M274">
            <v>31</v>
          </cell>
          <cell r="N274">
            <v>32</v>
          </cell>
          <cell r="O274">
            <v>14</v>
          </cell>
          <cell r="P274">
            <v>11</v>
          </cell>
          <cell r="Q274"/>
          <cell r="R274"/>
          <cell r="S274"/>
          <cell r="T274"/>
          <cell r="U274"/>
          <cell r="V274">
            <v>153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>
            <v>1</v>
          </cell>
          <cell r="AW274">
            <v>27</v>
          </cell>
          <cell r="AX274">
            <v>19</v>
          </cell>
          <cell r="AY274">
            <v>19</v>
          </cell>
          <cell r="AZ274">
            <v>32</v>
          </cell>
          <cell r="BA274">
            <v>32</v>
          </cell>
          <cell r="BB274">
            <v>14</v>
          </cell>
          <cell r="BC274">
            <v>11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1</v>
          </cell>
          <cell r="M275">
            <v>1</v>
          </cell>
          <cell r="N275">
            <v>1</v>
          </cell>
          <cell r="O275">
            <v>8</v>
          </cell>
          <cell r="P275">
            <v>0</v>
          </cell>
          <cell r="Q275"/>
          <cell r="R275"/>
          <cell r="S275"/>
          <cell r="T275"/>
          <cell r="U275"/>
          <cell r="V275">
            <v>18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>
            <v>0</v>
          </cell>
          <cell r="AW275">
            <v>7</v>
          </cell>
          <cell r="AX275">
            <v>0</v>
          </cell>
          <cell r="AY275">
            <v>1</v>
          </cell>
          <cell r="AZ275">
            <v>1</v>
          </cell>
          <cell r="BA275">
            <v>1</v>
          </cell>
          <cell r="BB275">
            <v>8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4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4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4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2</v>
          </cell>
          <cell r="M278">
            <v>7</v>
          </cell>
          <cell r="N278">
            <v>1</v>
          </cell>
          <cell r="O278">
            <v>2</v>
          </cell>
          <cell r="P278">
            <v>2</v>
          </cell>
          <cell r="Q278"/>
          <cell r="R278"/>
          <cell r="S278"/>
          <cell r="T278"/>
          <cell r="U278"/>
          <cell r="V278">
            <v>21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>
            <v>0</v>
          </cell>
          <cell r="AW278">
            <v>1</v>
          </cell>
          <cell r="AX278">
            <v>6</v>
          </cell>
          <cell r="AY278">
            <v>2</v>
          </cell>
          <cell r="AZ278">
            <v>7</v>
          </cell>
          <cell r="BA278">
            <v>1</v>
          </cell>
          <cell r="BB278">
            <v>2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>
            <v>3</v>
          </cell>
          <cell r="N279">
            <v>2</v>
          </cell>
          <cell r="O279">
            <v>2</v>
          </cell>
          <cell r="P279">
            <v>0</v>
          </cell>
          <cell r="Q279"/>
          <cell r="R279"/>
          <cell r="S279"/>
          <cell r="T279"/>
          <cell r="U279"/>
          <cell r="V279">
            <v>12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3</v>
          </cell>
          <cell r="BA279">
            <v>2</v>
          </cell>
          <cell r="BB279">
            <v>2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3</v>
          </cell>
          <cell r="M280">
            <v>2</v>
          </cell>
          <cell r="N280">
            <v>8</v>
          </cell>
          <cell r="O280">
            <v>6</v>
          </cell>
          <cell r="P280">
            <v>5</v>
          </cell>
          <cell r="Q280"/>
          <cell r="R280"/>
          <cell r="S280"/>
          <cell r="T280"/>
          <cell r="U280"/>
          <cell r="V280">
            <v>24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3</v>
          </cell>
          <cell r="AZ280">
            <v>2</v>
          </cell>
          <cell r="BA280">
            <v>8</v>
          </cell>
          <cell r="BB280">
            <v>6</v>
          </cell>
          <cell r="BC280">
            <v>5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2</v>
          </cell>
          <cell r="M281">
            <v>1</v>
          </cell>
          <cell r="N281">
            <v>2</v>
          </cell>
          <cell r="O281">
            <v>2</v>
          </cell>
          <cell r="P281">
            <v>4</v>
          </cell>
          <cell r="Q281"/>
          <cell r="R281"/>
          <cell r="S281"/>
          <cell r="T281"/>
          <cell r="U281"/>
          <cell r="V281">
            <v>14</v>
          </cell>
          <cell r="W281">
            <v>3</v>
          </cell>
          <cell r="X281">
            <v>0</v>
          </cell>
          <cell r="Y281">
            <v>2</v>
          </cell>
          <cell r="Z281">
            <v>1</v>
          </cell>
          <cell r="AA281">
            <v>2</v>
          </cell>
          <cell r="AB281">
            <v>2</v>
          </cell>
          <cell r="AC281">
            <v>3</v>
          </cell>
          <cell r="AD281"/>
          <cell r="AE281"/>
          <cell r="AF281"/>
          <cell r="AG281"/>
          <cell r="AH281"/>
          <cell r="AI281">
            <v>13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>
            <v>0</v>
          </cell>
          <cell r="AW281">
            <v>6</v>
          </cell>
          <cell r="AX281">
            <v>0</v>
          </cell>
          <cell r="AY281">
            <v>4</v>
          </cell>
          <cell r="AZ281">
            <v>2</v>
          </cell>
          <cell r="BA281">
            <v>4</v>
          </cell>
          <cell r="BB281">
            <v>4</v>
          </cell>
          <cell r="BC281">
            <v>7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7</v>
          </cell>
          <cell r="M282">
            <v>8</v>
          </cell>
          <cell r="N282">
            <v>8</v>
          </cell>
          <cell r="O282">
            <v>3</v>
          </cell>
          <cell r="P282">
            <v>0</v>
          </cell>
          <cell r="Q282"/>
          <cell r="R282"/>
          <cell r="S282"/>
          <cell r="T282"/>
          <cell r="U282"/>
          <cell r="V282">
            <v>35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>
            <v>0</v>
          </cell>
          <cell r="AW282">
            <v>6</v>
          </cell>
          <cell r="AX282">
            <v>3</v>
          </cell>
          <cell r="AY282">
            <v>7</v>
          </cell>
          <cell r="AZ282">
            <v>8</v>
          </cell>
          <cell r="BA282">
            <v>8</v>
          </cell>
          <cell r="BB282">
            <v>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5</v>
          </cell>
          <cell r="M283">
            <v>11</v>
          </cell>
          <cell r="N283">
            <v>11</v>
          </cell>
          <cell r="O283">
            <v>6</v>
          </cell>
          <cell r="P283">
            <v>0</v>
          </cell>
          <cell r="Q283"/>
          <cell r="R283"/>
          <cell r="S283"/>
          <cell r="T283"/>
          <cell r="U283"/>
          <cell r="V283">
            <v>40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>
            <v>0</v>
          </cell>
          <cell r="AW283">
            <v>2</v>
          </cell>
          <cell r="AX283">
            <v>5</v>
          </cell>
          <cell r="AY283">
            <v>5</v>
          </cell>
          <cell r="AZ283">
            <v>11</v>
          </cell>
          <cell r="BA283">
            <v>11</v>
          </cell>
          <cell r="BB283">
            <v>6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15</v>
          </cell>
          <cell r="M284">
            <v>21</v>
          </cell>
          <cell r="N284">
            <v>29</v>
          </cell>
          <cell r="O284">
            <v>12</v>
          </cell>
          <cell r="P284">
            <v>0</v>
          </cell>
          <cell r="Q284"/>
          <cell r="R284"/>
          <cell r="S284"/>
          <cell r="T284"/>
          <cell r="U284"/>
          <cell r="V284">
            <v>104</v>
          </cell>
          <cell r="W284">
            <v>1</v>
          </cell>
          <cell r="X284">
            <v>0</v>
          </cell>
          <cell r="Y284">
            <v>2</v>
          </cell>
          <cell r="Z284">
            <v>0</v>
          </cell>
          <cell r="AA284">
            <v>1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>
            <v>0</v>
          </cell>
          <cell r="AW284">
            <v>14</v>
          </cell>
          <cell r="AX284">
            <v>14</v>
          </cell>
          <cell r="AY284">
            <v>17</v>
          </cell>
          <cell r="AZ284">
            <v>21</v>
          </cell>
          <cell r="BA284">
            <v>30</v>
          </cell>
          <cell r="BB284">
            <v>12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1</v>
          </cell>
          <cell r="L285">
            <v>5</v>
          </cell>
          <cell r="M285">
            <v>7</v>
          </cell>
          <cell r="N285">
            <v>2</v>
          </cell>
          <cell r="O285">
            <v>2</v>
          </cell>
          <cell r="P285">
            <v>0</v>
          </cell>
          <cell r="Q285"/>
          <cell r="R285"/>
          <cell r="S285"/>
          <cell r="T285"/>
          <cell r="U285"/>
          <cell r="V285">
            <v>17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1</v>
          </cell>
          <cell r="AY285">
            <v>5</v>
          </cell>
          <cell r="AZ285">
            <v>7</v>
          </cell>
          <cell r="BA285">
            <v>2</v>
          </cell>
          <cell r="BB285">
            <v>2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10</v>
          </cell>
          <cell r="M286">
            <v>0</v>
          </cell>
          <cell r="N286">
            <v>3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18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>
            <v>0</v>
          </cell>
          <cell r="AW286">
            <v>5</v>
          </cell>
          <cell r="AX286">
            <v>0</v>
          </cell>
          <cell r="AY286">
            <v>10</v>
          </cell>
          <cell r="AZ286">
            <v>0</v>
          </cell>
          <cell r="BA286">
            <v>3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5</v>
          </cell>
          <cell r="M287">
            <v>3</v>
          </cell>
          <cell r="N287">
            <v>3</v>
          </cell>
          <cell r="O287">
            <v>6</v>
          </cell>
          <cell r="P287">
            <v>2</v>
          </cell>
          <cell r="Q287"/>
          <cell r="R287"/>
          <cell r="S287"/>
          <cell r="T287"/>
          <cell r="U287"/>
          <cell r="V287">
            <v>36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>
            <v>0</v>
          </cell>
          <cell r="AW287">
            <v>6</v>
          </cell>
          <cell r="AX287">
            <v>11</v>
          </cell>
          <cell r="AY287">
            <v>5</v>
          </cell>
          <cell r="AZ287">
            <v>3</v>
          </cell>
          <cell r="BA287">
            <v>3</v>
          </cell>
          <cell r="BB287">
            <v>6</v>
          </cell>
          <cell r="BC287">
            <v>2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1</v>
          </cell>
          <cell r="P288">
            <v>1</v>
          </cell>
          <cell r="Q288"/>
          <cell r="R288"/>
          <cell r="S288"/>
          <cell r="T288"/>
          <cell r="U288"/>
          <cell r="V288">
            <v>14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2</v>
          </cell>
          <cell r="BB288">
            <v>1</v>
          </cell>
          <cell r="BC288">
            <v>1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4</v>
          </cell>
          <cell r="M289">
            <v>2</v>
          </cell>
          <cell r="N289">
            <v>5</v>
          </cell>
          <cell r="O289">
            <v>0</v>
          </cell>
          <cell r="P289">
            <v>4</v>
          </cell>
          <cell r="Q289"/>
          <cell r="R289"/>
          <cell r="S289"/>
          <cell r="T289"/>
          <cell r="U289"/>
          <cell r="V289">
            <v>29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>
            <v>0</v>
          </cell>
          <cell r="AW289">
            <v>9</v>
          </cell>
          <cell r="AX289">
            <v>5</v>
          </cell>
          <cell r="AY289">
            <v>4</v>
          </cell>
          <cell r="AZ289">
            <v>2</v>
          </cell>
          <cell r="BA289">
            <v>5</v>
          </cell>
          <cell r="BB289">
            <v>0</v>
          </cell>
          <cell r="BC289">
            <v>4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5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2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>
            <v>2</v>
          </cell>
          <cell r="AW290">
            <v>0</v>
          </cell>
          <cell r="AX290">
            <v>0</v>
          </cell>
          <cell r="AY290">
            <v>0</v>
          </cell>
          <cell r="AZ290">
            <v>1</v>
          </cell>
          <cell r="BA290">
            <v>7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0</v>
          </cell>
          <cell r="M291">
            <v>0</v>
          </cell>
          <cell r="N291">
            <v>2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6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>
            <v>0</v>
          </cell>
          <cell r="AW291">
            <v>4</v>
          </cell>
          <cell r="AX291">
            <v>0</v>
          </cell>
          <cell r="AY291">
            <v>0</v>
          </cell>
          <cell r="AZ291">
            <v>0</v>
          </cell>
          <cell r="BA291">
            <v>2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5</v>
          </cell>
          <cell r="L292">
            <v>4</v>
          </cell>
          <cell r="M292">
            <v>4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14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>
            <v>0</v>
          </cell>
          <cell r="AW292">
            <v>1</v>
          </cell>
          <cell r="AX292">
            <v>5</v>
          </cell>
          <cell r="AY292">
            <v>4</v>
          </cell>
          <cell r="AZ292">
            <v>4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>
            <v>1</v>
          </cell>
          <cell r="N294">
            <v>8</v>
          </cell>
          <cell r="O294">
            <v>6</v>
          </cell>
          <cell r="P294">
            <v>0</v>
          </cell>
          <cell r="Q294"/>
          <cell r="R294"/>
          <cell r="S294"/>
          <cell r="T294"/>
          <cell r="U294"/>
          <cell r="V294">
            <v>27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1</v>
          </cell>
          <cell r="BA294">
            <v>8</v>
          </cell>
          <cell r="BB294">
            <v>6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4</v>
          </cell>
          <cell r="N295">
            <v>3</v>
          </cell>
          <cell r="O295">
            <v>2</v>
          </cell>
          <cell r="P295">
            <v>5</v>
          </cell>
          <cell r="Q295"/>
          <cell r="R295"/>
          <cell r="S295"/>
          <cell r="T295"/>
          <cell r="U295"/>
          <cell r="V295">
            <v>22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4</v>
          </cell>
          <cell r="BA295">
            <v>3</v>
          </cell>
          <cell r="BB295">
            <v>2</v>
          </cell>
          <cell r="BC295">
            <v>5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5</v>
          </cell>
          <cell r="M296">
            <v>2</v>
          </cell>
          <cell r="N296">
            <v>5</v>
          </cell>
          <cell r="O296">
            <v>4</v>
          </cell>
          <cell r="P296">
            <v>1</v>
          </cell>
          <cell r="Q296"/>
          <cell r="R296"/>
          <cell r="S296"/>
          <cell r="T296"/>
          <cell r="U296"/>
          <cell r="V296">
            <v>21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>
            <v>0</v>
          </cell>
          <cell r="AW296">
            <v>3</v>
          </cell>
          <cell r="AX296">
            <v>1</v>
          </cell>
          <cell r="AY296">
            <v>5</v>
          </cell>
          <cell r="AZ296">
            <v>2</v>
          </cell>
          <cell r="BA296">
            <v>5</v>
          </cell>
          <cell r="BB296">
            <v>4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1</v>
          </cell>
          <cell r="N297">
            <v>1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2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</v>
          </cell>
          <cell r="BA297">
            <v>1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2</v>
          </cell>
          <cell r="M298">
            <v>1</v>
          </cell>
          <cell r="N298">
            <v>1</v>
          </cell>
          <cell r="O298">
            <v>2</v>
          </cell>
          <cell r="P298">
            <v>0</v>
          </cell>
          <cell r="Q298"/>
          <cell r="R298"/>
          <cell r="S298"/>
          <cell r="T298"/>
          <cell r="U298"/>
          <cell r="V298">
            <v>10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>
            <v>0</v>
          </cell>
          <cell r="AW298">
            <v>3</v>
          </cell>
          <cell r="AX298">
            <v>1</v>
          </cell>
          <cell r="AY298">
            <v>2</v>
          </cell>
          <cell r="AZ298">
            <v>1</v>
          </cell>
          <cell r="BA298">
            <v>1</v>
          </cell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>
            <v>1</v>
          </cell>
          <cell r="N299">
            <v>0</v>
          </cell>
          <cell r="O299">
            <v>1</v>
          </cell>
          <cell r="P299">
            <v>0</v>
          </cell>
          <cell r="Q299"/>
          <cell r="R299"/>
          <cell r="S299"/>
          <cell r="T299"/>
          <cell r="U299"/>
          <cell r="V299">
            <v>8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1</v>
          </cell>
          <cell r="BA299">
            <v>0</v>
          </cell>
          <cell r="BB299">
            <v>1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2</v>
          </cell>
          <cell r="M300">
            <v>1</v>
          </cell>
          <cell r="N300">
            <v>2</v>
          </cell>
          <cell r="O300">
            <v>1</v>
          </cell>
          <cell r="P300">
            <v>0</v>
          </cell>
          <cell r="Q300"/>
          <cell r="R300"/>
          <cell r="S300"/>
          <cell r="T300"/>
          <cell r="U300"/>
          <cell r="V300">
            <v>14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7</v>
          </cell>
          <cell r="AY300">
            <v>2</v>
          </cell>
          <cell r="AZ300">
            <v>1</v>
          </cell>
          <cell r="BA300">
            <v>2</v>
          </cell>
          <cell r="BB300">
            <v>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>
            <v>1</v>
          </cell>
          <cell r="N301">
            <v>1</v>
          </cell>
          <cell r="O301">
            <v>8</v>
          </cell>
          <cell r="P301">
            <v>0</v>
          </cell>
          <cell r="Q301"/>
          <cell r="R301"/>
          <cell r="S301"/>
          <cell r="T301"/>
          <cell r="U301"/>
          <cell r="V301">
            <v>11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1</v>
          </cell>
          <cell r="BA301">
            <v>1</v>
          </cell>
          <cell r="BB301">
            <v>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1</v>
          </cell>
          <cell r="M302">
            <v>4</v>
          </cell>
          <cell r="N302">
            <v>8</v>
          </cell>
          <cell r="O302">
            <v>4</v>
          </cell>
          <cell r="P302">
            <v>1</v>
          </cell>
          <cell r="Q302"/>
          <cell r="R302"/>
          <cell r="S302"/>
          <cell r="T302"/>
          <cell r="U302"/>
          <cell r="V302">
            <v>23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>
            <v>0</v>
          </cell>
          <cell r="AW302">
            <v>1</v>
          </cell>
          <cell r="AX302">
            <v>4</v>
          </cell>
          <cell r="AY302">
            <v>1</v>
          </cell>
          <cell r="AZ302">
            <v>4</v>
          </cell>
          <cell r="BA302">
            <v>8</v>
          </cell>
          <cell r="BB302">
            <v>4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>
            <v>0</v>
          </cell>
          <cell r="N303">
            <v>5</v>
          </cell>
          <cell r="O303">
            <v>3</v>
          </cell>
          <cell r="P303">
            <v>0</v>
          </cell>
          <cell r="Q303"/>
          <cell r="R303"/>
          <cell r="S303"/>
          <cell r="T303"/>
          <cell r="U303"/>
          <cell r="V303">
            <v>10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5</v>
          </cell>
          <cell r="BB303">
            <v>3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3</v>
          </cell>
          <cell r="L304">
            <v>2</v>
          </cell>
          <cell r="M304">
            <v>0</v>
          </cell>
          <cell r="N304">
            <v>5</v>
          </cell>
          <cell r="O304">
            <v>6</v>
          </cell>
          <cell r="P304">
            <v>6</v>
          </cell>
          <cell r="Q304"/>
          <cell r="R304"/>
          <cell r="S304"/>
          <cell r="T304"/>
          <cell r="U304"/>
          <cell r="V304">
            <v>28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>
            <v>0</v>
          </cell>
          <cell r="AW304">
            <v>6</v>
          </cell>
          <cell r="AX304">
            <v>3</v>
          </cell>
          <cell r="AY304">
            <v>2</v>
          </cell>
          <cell r="AZ304">
            <v>0</v>
          </cell>
          <cell r="BA304">
            <v>5</v>
          </cell>
          <cell r="BB304">
            <v>6</v>
          </cell>
          <cell r="BC304">
            <v>6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3</v>
          </cell>
          <cell r="M305">
            <v>6</v>
          </cell>
          <cell r="N305">
            <v>11</v>
          </cell>
          <cell r="O305">
            <v>4</v>
          </cell>
          <cell r="P305">
            <v>0</v>
          </cell>
          <cell r="Q305"/>
          <cell r="R305"/>
          <cell r="S305"/>
          <cell r="T305"/>
          <cell r="U305"/>
          <cell r="V305">
            <v>29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1</v>
          </cell>
          <cell r="AC305">
            <v>0</v>
          </cell>
          <cell r="AD305"/>
          <cell r="AE305"/>
          <cell r="AF305"/>
          <cell r="AG305"/>
          <cell r="AH305"/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>
            <v>0</v>
          </cell>
          <cell r="AW305">
            <v>2</v>
          </cell>
          <cell r="AX305">
            <v>3</v>
          </cell>
          <cell r="AY305">
            <v>3</v>
          </cell>
          <cell r="AZ305">
            <v>6</v>
          </cell>
          <cell r="BA305">
            <v>11</v>
          </cell>
          <cell r="BB305">
            <v>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14</v>
          </cell>
          <cell r="L306">
            <v>12</v>
          </cell>
          <cell r="M306">
            <v>7</v>
          </cell>
          <cell r="N306">
            <v>8</v>
          </cell>
          <cell r="O306">
            <v>5</v>
          </cell>
          <cell r="P306">
            <v>0</v>
          </cell>
          <cell r="Q306"/>
          <cell r="R306"/>
          <cell r="S306"/>
          <cell r="T306"/>
          <cell r="U306"/>
          <cell r="V306">
            <v>49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>
            <v>0</v>
          </cell>
          <cell r="AW306">
            <v>3</v>
          </cell>
          <cell r="AX306">
            <v>14</v>
          </cell>
          <cell r="AY306">
            <v>12</v>
          </cell>
          <cell r="AZ306">
            <v>7</v>
          </cell>
          <cell r="BA306">
            <v>8</v>
          </cell>
          <cell r="BB306">
            <v>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3</v>
          </cell>
          <cell r="L307">
            <v>1</v>
          </cell>
          <cell r="M307">
            <v>4</v>
          </cell>
          <cell r="N307">
            <v>7</v>
          </cell>
          <cell r="O307">
            <v>0</v>
          </cell>
          <cell r="P307">
            <v>1</v>
          </cell>
          <cell r="Q307"/>
          <cell r="R307"/>
          <cell r="S307"/>
          <cell r="T307"/>
          <cell r="U307"/>
          <cell r="V307">
            <v>16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3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3</v>
          </cell>
          <cell r="AY307">
            <v>1</v>
          </cell>
          <cell r="AZ307">
            <v>4</v>
          </cell>
          <cell r="BA307">
            <v>10</v>
          </cell>
          <cell r="BB307">
            <v>0</v>
          </cell>
          <cell r="BC307">
            <v>1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>
            <v>2</v>
          </cell>
          <cell r="N308">
            <v>5</v>
          </cell>
          <cell r="O308">
            <v>10</v>
          </cell>
          <cell r="P308">
            <v>6</v>
          </cell>
          <cell r="Q308"/>
          <cell r="R308"/>
          <cell r="S308"/>
          <cell r="T308"/>
          <cell r="U308"/>
          <cell r="V308">
            <v>35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2</v>
          </cell>
          <cell r="BA308">
            <v>5</v>
          </cell>
          <cell r="BB308">
            <v>10</v>
          </cell>
          <cell r="BC308">
            <v>6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>
            <v>0</v>
          </cell>
          <cell r="N310">
            <v>2</v>
          </cell>
          <cell r="O310">
            <v>2</v>
          </cell>
          <cell r="P310">
            <v>0</v>
          </cell>
          <cell r="Q310"/>
          <cell r="R310"/>
          <cell r="S310"/>
          <cell r="T310"/>
          <cell r="U310"/>
          <cell r="V310">
            <v>9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2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0</v>
          </cell>
          <cell r="M311">
            <v>6</v>
          </cell>
          <cell r="N311">
            <v>8</v>
          </cell>
          <cell r="O311">
            <v>1</v>
          </cell>
          <cell r="P311">
            <v>2</v>
          </cell>
          <cell r="Q311"/>
          <cell r="R311"/>
          <cell r="S311"/>
          <cell r="T311"/>
          <cell r="U311"/>
          <cell r="V311">
            <v>33</v>
          </cell>
          <cell r="W311">
            <v>4</v>
          </cell>
          <cell r="X311">
            <v>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>
            <v>5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1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>
            <v>1</v>
          </cell>
          <cell r="AW311">
            <v>17</v>
          </cell>
          <cell r="AX311">
            <v>4</v>
          </cell>
          <cell r="AY311">
            <v>0</v>
          </cell>
          <cell r="AZ311">
            <v>6</v>
          </cell>
          <cell r="BA311">
            <v>9</v>
          </cell>
          <cell r="BB311">
            <v>1</v>
          </cell>
          <cell r="BC311">
            <v>2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1</v>
          </cell>
          <cell r="M312">
            <v>4</v>
          </cell>
          <cell r="N312">
            <v>1</v>
          </cell>
          <cell r="O312">
            <v>2</v>
          </cell>
          <cell r="P312">
            <v>0</v>
          </cell>
          <cell r="Q312"/>
          <cell r="R312"/>
          <cell r="S312"/>
          <cell r="T312"/>
          <cell r="U312"/>
          <cell r="V312">
            <v>16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0</v>
          </cell>
          <cell r="AY312">
            <v>1</v>
          </cell>
          <cell r="AZ312">
            <v>4</v>
          </cell>
          <cell r="BA312">
            <v>1</v>
          </cell>
          <cell r="BB312">
            <v>2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/>
          <cell r="R313"/>
          <cell r="S313"/>
          <cell r="T313"/>
          <cell r="U313"/>
          <cell r="V313">
            <v>4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2</v>
          </cell>
          <cell r="M314">
            <v>2</v>
          </cell>
          <cell r="N314">
            <v>2</v>
          </cell>
          <cell r="O314">
            <v>2</v>
          </cell>
          <cell r="P314">
            <v>0</v>
          </cell>
          <cell r="Q314"/>
          <cell r="R314"/>
          <cell r="S314"/>
          <cell r="T314"/>
          <cell r="U314"/>
          <cell r="V314">
            <v>9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>
            <v>0</v>
          </cell>
          <cell r="AW314">
            <v>1</v>
          </cell>
          <cell r="AX314">
            <v>0</v>
          </cell>
          <cell r="AY314">
            <v>2</v>
          </cell>
          <cell r="AZ314">
            <v>2</v>
          </cell>
          <cell r="BA314">
            <v>2</v>
          </cell>
          <cell r="BB314">
            <v>2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3</v>
          </cell>
          <cell r="N315">
            <v>4</v>
          </cell>
          <cell r="O315">
            <v>1</v>
          </cell>
          <cell r="P315">
            <v>6</v>
          </cell>
          <cell r="Q315"/>
          <cell r="R315"/>
          <cell r="S315"/>
          <cell r="T315"/>
          <cell r="U315"/>
          <cell r="V315">
            <v>17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>
            <v>0</v>
          </cell>
          <cell r="AW315">
            <v>1</v>
          </cell>
          <cell r="AX315">
            <v>0</v>
          </cell>
          <cell r="AY315">
            <v>2</v>
          </cell>
          <cell r="AZ315">
            <v>3</v>
          </cell>
          <cell r="BA315">
            <v>4</v>
          </cell>
          <cell r="BB315">
            <v>1</v>
          </cell>
          <cell r="BC315">
            <v>6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7</v>
          </cell>
          <cell r="M316">
            <v>4</v>
          </cell>
          <cell r="N316">
            <v>4</v>
          </cell>
          <cell r="O316">
            <v>2</v>
          </cell>
          <cell r="P316">
            <v>0</v>
          </cell>
          <cell r="Q316"/>
          <cell r="R316"/>
          <cell r="S316"/>
          <cell r="T316"/>
          <cell r="U316"/>
          <cell r="V316">
            <v>32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>
            <v>0</v>
          </cell>
          <cell r="AW316">
            <v>9</v>
          </cell>
          <cell r="AX316">
            <v>6</v>
          </cell>
          <cell r="AY316">
            <v>7</v>
          </cell>
          <cell r="AZ316">
            <v>4</v>
          </cell>
          <cell r="BA316">
            <v>4</v>
          </cell>
          <cell r="BB316">
            <v>2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8</v>
          </cell>
          <cell r="M317">
            <v>10</v>
          </cell>
          <cell r="N317">
            <v>18</v>
          </cell>
          <cell r="O317">
            <v>5</v>
          </cell>
          <cell r="P317">
            <v>8</v>
          </cell>
          <cell r="Q317"/>
          <cell r="R317"/>
          <cell r="S317"/>
          <cell r="T317"/>
          <cell r="U317"/>
          <cell r="V317">
            <v>68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1</v>
          </cell>
          <cell r="AB317">
            <v>0</v>
          </cell>
          <cell r="AC317">
            <v>2</v>
          </cell>
          <cell r="AD317"/>
          <cell r="AE317"/>
          <cell r="AF317"/>
          <cell r="AG317"/>
          <cell r="AH317"/>
          <cell r="AI317">
            <v>4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>
            <v>0</v>
          </cell>
          <cell r="AW317">
            <v>8</v>
          </cell>
          <cell r="AX317">
            <v>11</v>
          </cell>
          <cell r="AY317">
            <v>8</v>
          </cell>
          <cell r="AZ317">
            <v>11</v>
          </cell>
          <cell r="BA317">
            <v>19</v>
          </cell>
          <cell r="BB317">
            <v>5</v>
          </cell>
          <cell r="BC317">
            <v>10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6</v>
          </cell>
          <cell r="M318">
            <v>3</v>
          </cell>
          <cell r="N318">
            <v>1</v>
          </cell>
          <cell r="O318">
            <v>1</v>
          </cell>
          <cell r="P318">
            <v>0</v>
          </cell>
          <cell r="Q318"/>
          <cell r="R318"/>
          <cell r="S318"/>
          <cell r="T318"/>
          <cell r="U318"/>
          <cell r="V318">
            <v>16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5</v>
          </cell>
          <cell r="AY318">
            <v>6</v>
          </cell>
          <cell r="AZ318">
            <v>3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7</v>
          </cell>
          <cell r="M319">
            <v>0</v>
          </cell>
          <cell r="N319">
            <v>2</v>
          </cell>
          <cell r="O319">
            <v>5</v>
          </cell>
          <cell r="P319">
            <v>0</v>
          </cell>
          <cell r="Q319"/>
          <cell r="R319"/>
          <cell r="S319"/>
          <cell r="T319"/>
          <cell r="U319"/>
          <cell r="V319">
            <v>18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>
            <v>0</v>
          </cell>
          <cell r="AW319">
            <v>1</v>
          </cell>
          <cell r="AX319">
            <v>3</v>
          </cell>
          <cell r="AY319">
            <v>7</v>
          </cell>
          <cell r="AZ319">
            <v>0</v>
          </cell>
          <cell r="BA319">
            <v>2</v>
          </cell>
          <cell r="BB319">
            <v>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>
            <v>2</v>
          </cell>
          <cell r="N320">
            <v>3</v>
          </cell>
          <cell r="O320">
            <v>7</v>
          </cell>
          <cell r="P320">
            <v>2</v>
          </cell>
          <cell r="Q320"/>
          <cell r="R320"/>
          <cell r="S320"/>
          <cell r="T320"/>
          <cell r="U320"/>
          <cell r="V320">
            <v>20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2</v>
          </cell>
          <cell r="BA320">
            <v>3</v>
          </cell>
          <cell r="BB320">
            <v>7</v>
          </cell>
          <cell r="BC320">
            <v>2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>
            <v>1</v>
          </cell>
          <cell r="N321">
            <v>3</v>
          </cell>
          <cell r="O321">
            <v>4</v>
          </cell>
          <cell r="P321">
            <v>0</v>
          </cell>
          <cell r="Q321"/>
          <cell r="R321"/>
          <cell r="S321"/>
          <cell r="T321"/>
          <cell r="U321"/>
          <cell r="V321">
            <v>10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1</v>
          </cell>
          <cell r="BA321">
            <v>3</v>
          </cell>
          <cell r="BB321">
            <v>4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1</v>
          </cell>
          <cell r="M322">
            <v>1</v>
          </cell>
          <cell r="N322">
            <v>5</v>
          </cell>
          <cell r="O322">
            <v>4</v>
          </cell>
          <cell r="P322">
            <v>0</v>
          </cell>
          <cell r="Q322"/>
          <cell r="R322"/>
          <cell r="S322"/>
          <cell r="T322"/>
          <cell r="U322"/>
          <cell r="V322">
            <v>13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>
            <v>0</v>
          </cell>
          <cell r="AW322">
            <v>2</v>
          </cell>
          <cell r="AX322">
            <v>0</v>
          </cell>
          <cell r="AY322">
            <v>1</v>
          </cell>
          <cell r="AZ322">
            <v>1</v>
          </cell>
          <cell r="BA322">
            <v>5</v>
          </cell>
          <cell r="BB322">
            <v>4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4</v>
          </cell>
          <cell r="L323">
            <v>1</v>
          </cell>
          <cell r="M323">
            <v>4</v>
          </cell>
          <cell r="N323">
            <v>0</v>
          </cell>
          <cell r="O323">
            <v>2</v>
          </cell>
          <cell r="P323">
            <v>0</v>
          </cell>
          <cell r="Q323"/>
          <cell r="R323"/>
          <cell r="S323"/>
          <cell r="T323"/>
          <cell r="U323"/>
          <cell r="V323">
            <v>20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>
            <v>0</v>
          </cell>
          <cell r="AW323">
            <v>9</v>
          </cell>
          <cell r="AX323">
            <v>4</v>
          </cell>
          <cell r="AY323">
            <v>1</v>
          </cell>
          <cell r="AZ323">
            <v>4</v>
          </cell>
          <cell r="BA323">
            <v>0</v>
          </cell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16</v>
          </cell>
          <cell r="L324">
            <v>1</v>
          </cell>
          <cell r="M324">
            <v>0</v>
          </cell>
          <cell r="N324">
            <v>6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31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>
            <v>1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>
            <v>0</v>
          </cell>
          <cell r="AW324">
            <v>9</v>
          </cell>
          <cell r="AX324">
            <v>16</v>
          </cell>
          <cell r="AY324">
            <v>1</v>
          </cell>
          <cell r="AZ324">
            <v>0</v>
          </cell>
          <cell r="BA324">
            <v>6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3</v>
          </cell>
          <cell r="Q325"/>
          <cell r="R325"/>
          <cell r="S325"/>
          <cell r="T325"/>
          <cell r="U325"/>
          <cell r="V325">
            <v>6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>
            <v>0</v>
          </cell>
          <cell r="AW325">
            <v>2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19</v>
          </cell>
          <cell r="L326">
            <v>22</v>
          </cell>
          <cell r="M326">
            <v>11</v>
          </cell>
          <cell r="N326">
            <v>25</v>
          </cell>
          <cell r="O326">
            <v>23</v>
          </cell>
          <cell r="P326">
            <v>0</v>
          </cell>
          <cell r="Q326"/>
          <cell r="R326"/>
          <cell r="S326"/>
          <cell r="T326"/>
          <cell r="U326"/>
          <cell r="V326">
            <v>111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1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>
            <v>0</v>
          </cell>
          <cell r="AW326">
            <v>11</v>
          </cell>
          <cell r="AX326">
            <v>19</v>
          </cell>
          <cell r="AY326">
            <v>22</v>
          </cell>
          <cell r="AZ326">
            <v>11</v>
          </cell>
          <cell r="BA326">
            <v>26</v>
          </cell>
          <cell r="BB326">
            <v>23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1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9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>
            <v>0</v>
          </cell>
          <cell r="N329">
            <v>3</v>
          </cell>
          <cell r="O329">
            <v>7</v>
          </cell>
          <cell r="P329">
            <v>0</v>
          </cell>
          <cell r="Q329"/>
          <cell r="R329"/>
          <cell r="S329"/>
          <cell r="T329"/>
          <cell r="U329"/>
          <cell r="V329">
            <v>13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3</v>
          </cell>
          <cell r="BB329">
            <v>7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>
            <v>0</v>
          </cell>
          <cell r="N330">
            <v>1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6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1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4</v>
          </cell>
          <cell r="M331">
            <v>2</v>
          </cell>
          <cell r="N331">
            <v>1</v>
          </cell>
          <cell r="O331">
            <v>2</v>
          </cell>
          <cell r="P331">
            <v>4</v>
          </cell>
          <cell r="Q331"/>
          <cell r="R331"/>
          <cell r="S331"/>
          <cell r="T331"/>
          <cell r="U331"/>
          <cell r="V331">
            <v>17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>
            <v>0</v>
          </cell>
          <cell r="AW331">
            <v>1</v>
          </cell>
          <cell r="AX331">
            <v>3</v>
          </cell>
          <cell r="AY331">
            <v>4</v>
          </cell>
          <cell r="AZ331">
            <v>2</v>
          </cell>
          <cell r="BA331">
            <v>1</v>
          </cell>
          <cell r="BB331">
            <v>2</v>
          </cell>
          <cell r="BC331">
            <v>4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>
            <v>1</v>
          </cell>
          <cell r="N332">
            <v>1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8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1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1</v>
          </cell>
          <cell r="M333">
            <v>1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4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>
            <v>0</v>
          </cell>
          <cell r="AW333">
            <v>1</v>
          </cell>
          <cell r="AX333">
            <v>1</v>
          </cell>
          <cell r="AY333">
            <v>1</v>
          </cell>
          <cell r="AZ333">
            <v>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>
            <v>2</v>
          </cell>
          <cell r="N334">
            <v>1</v>
          </cell>
          <cell r="O334">
            <v>4</v>
          </cell>
          <cell r="P334">
            <v>0</v>
          </cell>
          <cell r="Q334"/>
          <cell r="R334"/>
          <cell r="S334"/>
          <cell r="T334"/>
          <cell r="U334"/>
          <cell r="V334">
            <v>12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>
            <v>0</v>
          </cell>
          <cell r="N335">
            <v>3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9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3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>
            <v>0</v>
          </cell>
          <cell r="N337">
            <v>2</v>
          </cell>
          <cell r="O337">
            <v>2</v>
          </cell>
          <cell r="P337">
            <v>1</v>
          </cell>
          <cell r="Q337"/>
          <cell r="R337"/>
          <cell r="S337"/>
          <cell r="T337"/>
          <cell r="U337"/>
          <cell r="V337">
            <v>15</v>
          </cell>
          <cell r="W337">
            <v>0</v>
          </cell>
          <cell r="X337">
            <v>1</v>
          </cell>
          <cell r="Y337">
            <v>1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>
            <v>2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2</v>
          </cell>
          <cell r="BB337">
            <v>2</v>
          </cell>
          <cell r="BC337">
            <v>1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1</v>
          </cell>
          <cell r="M338">
            <v>2</v>
          </cell>
          <cell r="N338">
            <v>1</v>
          </cell>
          <cell r="O338">
            <v>1</v>
          </cell>
          <cell r="P338">
            <v>3</v>
          </cell>
          <cell r="Q338"/>
          <cell r="R338"/>
          <cell r="S338"/>
          <cell r="T338"/>
          <cell r="U338"/>
          <cell r="V338">
            <v>13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>
            <v>0</v>
          </cell>
          <cell r="AW338">
            <v>3</v>
          </cell>
          <cell r="AX338">
            <v>2</v>
          </cell>
          <cell r="AY338">
            <v>1</v>
          </cell>
          <cell r="AZ338">
            <v>2</v>
          </cell>
          <cell r="BA338">
            <v>1</v>
          </cell>
          <cell r="BB338">
            <v>1</v>
          </cell>
          <cell r="BC338">
            <v>3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1</v>
          </cell>
          <cell r="M339">
            <v>5</v>
          </cell>
          <cell r="N339">
            <v>1</v>
          </cell>
          <cell r="O339">
            <v>3</v>
          </cell>
          <cell r="P339">
            <v>0</v>
          </cell>
          <cell r="Q339"/>
          <cell r="R339"/>
          <cell r="S339"/>
          <cell r="T339"/>
          <cell r="U339"/>
          <cell r="V339">
            <v>14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>
            <v>0</v>
          </cell>
          <cell r="AW339">
            <v>2</v>
          </cell>
          <cell r="AX339">
            <v>2</v>
          </cell>
          <cell r="AY339">
            <v>1</v>
          </cell>
          <cell r="AZ339">
            <v>5</v>
          </cell>
          <cell r="BA339">
            <v>1</v>
          </cell>
          <cell r="BB339">
            <v>3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14</v>
          </cell>
          <cell r="M340">
            <v>7</v>
          </cell>
          <cell r="N340">
            <v>3</v>
          </cell>
          <cell r="O340">
            <v>6</v>
          </cell>
          <cell r="P340">
            <v>0</v>
          </cell>
          <cell r="Q340"/>
          <cell r="R340"/>
          <cell r="S340"/>
          <cell r="T340"/>
          <cell r="U340"/>
          <cell r="V340">
            <v>52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>
            <v>0</v>
          </cell>
          <cell r="AJ340">
            <v>6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>
            <v>6</v>
          </cell>
          <cell r="AW340">
            <v>20</v>
          </cell>
          <cell r="AX340">
            <v>8</v>
          </cell>
          <cell r="AY340">
            <v>14</v>
          </cell>
          <cell r="AZ340">
            <v>7</v>
          </cell>
          <cell r="BA340">
            <v>3</v>
          </cell>
          <cell r="BB340">
            <v>6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13</v>
          </cell>
          <cell r="M341">
            <v>11</v>
          </cell>
          <cell r="N341">
            <v>12</v>
          </cell>
          <cell r="O341">
            <v>19</v>
          </cell>
          <cell r="P341">
            <v>0</v>
          </cell>
          <cell r="Q341"/>
          <cell r="R341"/>
          <cell r="S341"/>
          <cell r="T341"/>
          <cell r="U341"/>
          <cell r="V341">
            <v>86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>
            <v>0</v>
          </cell>
          <cell r="AW341">
            <v>17</v>
          </cell>
          <cell r="AX341">
            <v>14</v>
          </cell>
          <cell r="AY341">
            <v>13</v>
          </cell>
          <cell r="AZ341">
            <v>11</v>
          </cell>
          <cell r="BA341">
            <v>12</v>
          </cell>
          <cell r="BB341">
            <v>19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2</v>
          </cell>
          <cell r="M343">
            <v>0</v>
          </cell>
          <cell r="N343">
            <v>5</v>
          </cell>
          <cell r="O343">
            <v>5</v>
          </cell>
          <cell r="P343">
            <v>0</v>
          </cell>
          <cell r="Q343"/>
          <cell r="R343"/>
          <cell r="S343"/>
          <cell r="T343"/>
          <cell r="U343"/>
          <cell r="V343">
            <v>19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>
            <v>0</v>
          </cell>
          <cell r="AW343">
            <v>4</v>
          </cell>
          <cell r="AX343">
            <v>3</v>
          </cell>
          <cell r="AY343">
            <v>2</v>
          </cell>
          <cell r="AZ343">
            <v>0</v>
          </cell>
          <cell r="BA343">
            <v>5</v>
          </cell>
          <cell r="BB343">
            <v>5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2</v>
          </cell>
          <cell r="M345">
            <v>2</v>
          </cell>
          <cell r="N345">
            <v>0</v>
          </cell>
          <cell r="O345">
            <v>1</v>
          </cell>
          <cell r="P345">
            <v>0</v>
          </cell>
          <cell r="Q345"/>
          <cell r="R345"/>
          <cell r="S345"/>
          <cell r="T345"/>
          <cell r="U345"/>
          <cell r="V345">
            <v>10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3</v>
          </cell>
          <cell r="AY345">
            <v>2</v>
          </cell>
          <cell r="AZ345">
            <v>2</v>
          </cell>
          <cell r="BA345">
            <v>0</v>
          </cell>
          <cell r="BB345">
            <v>1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>
            <v>4</v>
          </cell>
          <cell r="N346">
            <v>4</v>
          </cell>
          <cell r="O346">
            <v>19</v>
          </cell>
          <cell r="P346">
            <v>0</v>
          </cell>
          <cell r="Q346"/>
          <cell r="R346"/>
          <cell r="S346"/>
          <cell r="T346"/>
          <cell r="U346"/>
          <cell r="V346">
            <v>29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4</v>
          </cell>
          <cell r="BA346">
            <v>4</v>
          </cell>
          <cell r="BB346">
            <v>19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3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1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</v>
          </cell>
          <cell r="O348">
            <v>1</v>
          </cell>
          <cell r="P348">
            <v>0</v>
          </cell>
          <cell r="Q348"/>
          <cell r="R348"/>
          <cell r="S348"/>
          <cell r="T348"/>
          <cell r="U348"/>
          <cell r="V348">
            <v>2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1</v>
          </cell>
          <cell r="BB348">
            <v>1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2</v>
          </cell>
          <cell r="M349">
            <v>1</v>
          </cell>
          <cell r="N349">
            <v>9</v>
          </cell>
          <cell r="O349">
            <v>0</v>
          </cell>
          <cell r="P349">
            <v>5</v>
          </cell>
          <cell r="Q349"/>
          <cell r="R349"/>
          <cell r="S349"/>
          <cell r="T349"/>
          <cell r="U349"/>
          <cell r="V349">
            <v>18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1</v>
          </cell>
          <cell r="AY349">
            <v>2</v>
          </cell>
          <cell r="AZ349">
            <v>1</v>
          </cell>
          <cell r="BA349">
            <v>9</v>
          </cell>
          <cell r="BB349">
            <v>0</v>
          </cell>
          <cell r="BC349">
            <v>5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4</v>
          </cell>
          <cell r="M350">
            <v>0</v>
          </cell>
          <cell r="N350">
            <v>3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8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>
            <v>0</v>
          </cell>
          <cell r="AW350">
            <v>1</v>
          </cell>
          <cell r="AX350">
            <v>0</v>
          </cell>
          <cell r="AY350">
            <v>4</v>
          </cell>
          <cell r="AZ350">
            <v>0</v>
          </cell>
          <cell r="BA350">
            <v>3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>
            <v>1</v>
          </cell>
          <cell r="N352">
            <v>4</v>
          </cell>
          <cell r="O352">
            <v>2</v>
          </cell>
          <cell r="P352">
            <v>0</v>
          </cell>
          <cell r="Q352"/>
          <cell r="R352"/>
          <cell r="S352"/>
          <cell r="T352"/>
          <cell r="U352"/>
          <cell r="V352">
            <v>8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1</v>
          </cell>
          <cell r="BA352">
            <v>4</v>
          </cell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10</v>
          </cell>
          <cell r="M353">
            <v>2</v>
          </cell>
          <cell r="N353">
            <v>8</v>
          </cell>
          <cell r="O353">
            <v>5</v>
          </cell>
          <cell r="P353">
            <v>4</v>
          </cell>
          <cell r="Q353"/>
          <cell r="R353"/>
          <cell r="S353"/>
          <cell r="T353"/>
          <cell r="U353"/>
          <cell r="V353">
            <v>36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2</v>
          </cell>
          <cell r="AC353">
            <v>0</v>
          </cell>
          <cell r="AD353"/>
          <cell r="AE353"/>
          <cell r="AF353"/>
          <cell r="AG353"/>
          <cell r="AH353"/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>
            <v>0</v>
          </cell>
          <cell r="AW353">
            <v>4</v>
          </cell>
          <cell r="AX353">
            <v>3</v>
          </cell>
          <cell r="AY353">
            <v>10</v>
          </cell>
          <cell r="AZ353">
            <v>2</v>
          </cell>
          <cell r="BA353">
            <v>8</v>
          </cell>
          <cell r="BB353">
            <v>7</v>
          </cell>
          <cell r="BC353">
            <v>4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>
            <v>1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3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1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2</v>
          </cell>
          <cell r="M368">
            <v>2</v>
          </cell>
          <cell r="N368">
            <v>0</v>
          </cell>
          <cell r="O368">
            <v>1</v>
          </cell>
          <cell r="P368">
            <v>1</v>
          </cell>
          <cell r="Q368"/>
          <cell r="R368"/>
          <cell r="S368"/>
          <cell r="T368"/>
          <cell r="U368"/>
          <cell r="V368">
            <v>8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>
            <v>0</v>
          </cell>
          <cell r="AW368">
            <v>1</v>
          </cell>
          <cell r="AX368">
            <v>1</v>
          </cell>
          <cell r="AY368">
            <v>2</v>
          </cell>
          <cell r="AZ368">
            <v>2</v>
          </cell>
          <cell r="BA368">
            <v>0</v>
          </cell>
          <cell r="BB368">
            <v>1</v>
          </cell>
          <cell r="BC368">
            <v>1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0</v>
          </cell>
          <cell r="M369">
            <v>9</v>
          </cell>
          <cell r="N369">
            <v>3</v>
          </cell>
          <cell r="O369">
            <v>1</v>
          </cell>
          <cell r="P369">
            <v>0</v>
          </cell>
          <cell r="Q369"/>
          <cell r="R369"/>
          <cell r="S369"/>
          <cell r="T369"/>
          <cell r="U369"/>
          <cell r="V369">
            <v>24</v>
          </cell>
          <cell r="W369">
            <v>0</v>
          </cell>
          <cell r="X369">
            <v>1</v>
          </cell>
          <cell r="Y369">
            <v>0</v>
          </cell>
          <cell r="Z369">
            <v>0</v>
          </cell>
          <cell r="AA369">
            <v>3</v>
          </cell>
          <cell r="AB369">
            <v>1</v>
          </cell>
          <cell r="AC369">
            <v>0</v>
          </cell>
          <cell r="AD369"/>
          <cell r="AE369"/>
          <cell r="AF369"/>
          <cell r="AG369"/>
          <cell r="AH369"/>
          <cell r="AI369">
            <v>5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>
            <v>0</v>
          </cell>
          <cell r="AW369">
            <v>10</v>
          </cell>
          <cell r="AX369">
            <v>2</v>
          </cell>
          <cell r="AY369">
            <v>0</v>
          </cell>
          <cell r="AZ369">
            <v>9</v>
          </cell>
          <cell r="BA369">
            <v>6</v>
          </cell>
          <cell r="BB369">
            <v>2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17</v>
          </cell>
          <cell r="M370">
            <v>14</v>
          </cell>
          <cell r="N370">
            <v>2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57</v>
          </cell>
          <cell r="W370">
            <v>0</v>
          </cell>
          <cell r="X370">
            <v>0</v>
          </cell>
          <cell r="Y370">
            <v>1</v>
          </cell>
          <cell r="Z370">
            <v>1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>
            <v>2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>
            <v>0</v>
          </cell>
          <cell r="AW370">
            <v>24</v>
          </cell>
          <cell r="AX370">
            <v>0</v>
          </cell>
          <cell r="AY370">
            <v>18</v>
          </cell>
          <cell r="AZ370">
            <v>15</v>
          </cell>
          <cell r="BA370">
            <v>2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>
            <v>3</v>
          </cell>
          <cell r="N372">
            <v>2</v>
          </cell>
          <cell r="O372">
            <v>2</v>
          </cell>
          <cell r="P372">
            <v>0</v>
          </cell>
          <cell r="Q372"/>
          <cell r="R372"/>
          <cell r="S372"/>
          <cell r="T372"/>
          <cell r="U372"/>
          <cell r="V372">
            <v>13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3</v>
          </cell>
          <cell r="BA372">
            <v>2</v>
          </cell>
          <cell r="BB372">
            <v>2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3</v>
          </cell>
          <cell r="L378">
            <v>5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13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>
            <v>0</v>
          </cell>
          <cell r="AW378">
            <v>5</v>
          </cell>
          <cell r="AX378">
            <v>3</v>
          </cell>
          <cell r="AY378">
            <v>5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>
            <v>1</v>
          </cell>
          <cell r="N380">
            <v>6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11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1</v>
          </cell>
          <cell r="BA380">
            <v>6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6</v>
          </cell>
          <cell r="M381">
            <v>2</v>
          </cell>
          <cell r="N381">
            <v>5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13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6</v>
          </cell>
          <cell r="AZ381">
            <v>2</v>
          </cell>
          <cell r="BA381">
            <v>5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1</v>
          </cell>
          <cell r="O382">
            <v>3</v>
          </cell>
          <cell r="P382">
            <v>0</v>
          </cell>
          <cell r="Q382"/>
          <cell r="R382"/>
          <cell r="S382"/>
          <cell r="T382"/>
          <cell r="U382"/>
          <cell r="V382">
            <v>5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1</v>
          </cell>
          <cell r="BB382">
            <v>3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2</v>
          </cell>
          <cell r="M383">
            <v>2</v>
          </cell>
          <cell r="N383">
            <v>1</v>
          </cell>
          <cell r="O383">
            <v>1</v>
          </cell>
          <cell r="P383">
            <v>1</v>
          </cell>
          <cell r="Q383"/>
          <cell r="R383"/>
          <cell r="S383"/>
          <cell r="T383"/>
          <cell r="U383"/>
          <cell r="V383">
            <v>7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2</v>
          </cell>
          <cell r="AZ383">
            <v>2</v>
          </cell>
          <cell r="BA383">
            <v>1</v>
          </cell>
          <cell r="BB383">
            <v>1</v>
          </cell>
          <cell r="BC383">
            <v>1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2</v>
          </cell>
          <cell r="M384">
            <v>0</v>
          </cell>
          <cell r="N384">
            <v>0</v>
          </cell>
          <cell r="O384">
            <v>4</v>
          </cell>
          <cell r="P384">
            <v>0</v>
          </cell>
          <cell r="Q384"/>
          <cell r="R384"/>
          <cell r="S384"/>
          <cell r="T384"/>
          <cell r="U384"/>
          <cell r="V384">
            <v>13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>
            <v>0</v>
          </cell>
          <cell r="AW384">
            <v>5</v>
          </cell>
          <cell r="AX384">
            <v>2</v>
          </cell>
          <cell r="AY384">
            <v>2</v>
          </cell>
          <cell r="AZ384">
            <v>0</v>
          </cell>
          <cell r="BA384">
            <v>0</v>
          </cell>
          <cell r="BB384">
            <v>4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>
            <v>0</v>
          </cell>
          <cell r="N385">
            <v>1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3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3</v>
          </cell>
          <cell r="M386">
            <v>0</v>
          </cell>
          <cell r="N386">
            <v>0</v>
          </cell>
          <cell r="O386">
            <v>1</v>
          </cell>
          <cell r="P386">
            <v>0</v>
          </cell>
          <cell r="Q386"/>
          <cell r="R386"/>
          <cell r="S386"/>
          <cell r="T386"/>
          <cell r="U386"/>
          <cell r="V386">
            <v>6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>
            <v>0</v>
          </cell>
          <cell r="AW386">
            <v>1</v>
          </cell>
          <cell r="AX386">
            <v>1</v>
          </cell>
          <cell r="AY386">
            <v>3</v>
          </cell>
          <cell r="AZ386">
            <v>0</v>
          </cell>
          <cell r="BA386">
            <v>0</v>
          </cell>
          <cell r="BB386">
            <v>1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1</v>
          </cell>
          <cell r="M387">
            <v>2</v>
          </cell>
          <cell r="N387">
            <v>1</v>
          </cell>
          <cell r="O387">
            <v>2</v>
          </cell>
          <cell r="P387">
            <v>1</v>
          </cell>
          <cell r="Q387"/>
          <cell r="R387"/>
          <cell r="S387"/>
          <cell r="T387"/>
          <cell r="U387"/>
          <cell r="V387">
            <v>9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>
            <v>0</v>
          </cell>
          <cell r="AW387">
            <v>1</v>
          </cell>
          <cell r="AX387">
            <v>1</v>
          </cell>
          <cell r="AY387">
            <v>1</v>
          </cell>
          <cell r="AZ387">
            <v>2</v>
          </cell>
          <cell r="BA387">
            <v>1</v>
          </cell>
          <cell r="BB387">
            <v>2</v>
          </cell>
          <cell r="BC387">
            <v>1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5</v>
          </cell>
          <cell r="M388">
            <v>1</v>
          </cell>
          <cell r="N388">
            <v>1</v>
          </cell>
          <cell r="O388">
            <v>1</v>
          </cell>
          <cell r="P388">
            <v>0</v>
          </cell>
          <cell r="Q388"/>
          <cell r="R388"/>
          <cell r="S388"/>
          <cell r="T388"/>
          <cell r="U388"/>
          <cell r="V388">
            <v>8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5</v>
          </cell>
          <cell r="AZ388">
            <v>1</v>
          </cell>
          <cell r="BA388">
            <v>1</v>
          </cell>
          <cell r="BB388">
            <v>1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4</v>
          </cell>
          <cell r="M389">
            <v>8</v>
          </cell>
          <cell r="N389">
            <v>4</v>
          </cell>
          <cell r="O389">
            <v>2</v>
          </cell>
          <cell r="P389">
            <v>0</v>
          </cell>
          <cell r="Q389"/>
          <cell r="R389"/>
          <cell r="S389"/>
          <cell r="T389"/>
          <cell r="U389"/>
          <cell r="V389">
            <v>20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>
            <v>0</v>
          </cell>
          <cell r="AW389">
            <v>1</v>
          </cell>
          <cell r="AX389">
            <v>1</v>
          </cell>
          <cell r="AY389">
            <v>4</v>
          </cell>
          <cell r="AZ389">
            <v>8</v>
          </cell>
          <cell r="BA389">
            <v>4</v>
          </cell>
          <cell r="BB389">
            <v>2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1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2</v>
          </cell>
          <cell r="M391">
            <v>2</v>
          </cell>
          <cell r="N391">
            <v>1</v>
          </cell>
          <cell r="O391">
            <v>1</v>
          </cell>
          <cell r="P391">
            <v>0</v>
          </cell>
          <cell r="Q391"/>
          <cell r="R391"/>
          <cell r="S391"/>
          <cell r="T391"/>
          <cell r="U391"/>
          <cell r="V391">
            <v>6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2</v>
          </cell>
          <cell r="AZ391">
            <v>2</v>
          </cell>
          <cell r="BA391">
            <v>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10</v>
          </cell>
          <cell r="K392">
            <v>0</v>
          </cell>
          <cell r="L392">
            <v>0</v>
          </cell>
          <cell r="M392">
            <v>3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13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>
            <v>0</v>
          </cell>
          <cell r="AW392">
            <v>10</v>
          </cell>
          <cell r="AX392">
            <v>0</v>
          </cell>
          <cell r="AY392">
            <v>0</v>
          </cell>
          <cell r="AZ392">
            <v>3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>
            <v>5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13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5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/>
          <cell r="R395"/>
          <cell r="S395"/>
          <cell r="T395"/>
          <cell r="U395"/>
          <cell r="V395">
            <v>6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2</v>
          </cell>
          <cell r="BA395">
            <v>0</v>
          </cell>
          <cell r="BB395">
            <v>2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4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>
            <v>0</v>
          </cell>
          <cell r="N398">
            <v>1</v>
          </cell>
          <cell r="O398">
            <v>0</v>
          </cell>
          <cell r="P398">
            <v>2</v>
          </cell>
          <cell r="Q398"/>
          <cell r="R398"/>
          <cell r="S398"/>
          <cell r="T398"/>
          <cell r="U398"/>
          <cell r="V398">
            <v>9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1</v>
          </cell>
          <cell r="BB398">
            <v>0</v>
          </cell>
          <cell r="BC398">
            <v>2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1</v>
          </cell>
          <cell r="M399">
            <v>0</v>
          </cell>
          <cell r="N399">
            <v>2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3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1</v>
          </cell>
          <cell r="AZ399">
            <v>0</v>
          </cell>
          <cell r="BA399">
            <v>2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16</v>
          </cell>
          <cell r="M400">
            <v>11</v>
          </cell>
          <cell r="N400">
            <v>2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31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16</v>
          </cell>
          <cell r="AZ400">
            <v>11</v>
          </cell>
          <cell r="BA400">
            <v>2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2</v>
          </cell>
          <cell r="P401">
            <v>0</v>
          </cell>
          <cell r="Q401"/>
          <cell r="R401"/>
          <cell r="S401"/>
          <cell r="T401"/>
          <cell r="U401"/>
          <cell r="V401">
            <v>5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3</v>
          </cell>
          <cell r="BB401">
            <v>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2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2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2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>
            <v>1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2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1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3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3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3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>
            <v>0</v>
          </cell>
          <cell r="N409">
            <v>1</v>
          </cell>
          <cell r="O409">
            <v>2</v>
          </cell>
          <cell r="P409">
            <v>0</v>
          </cell>
          <cell r="Q409"/>
          <cell r="R409"/>
          <cell r="S409"/>
          <cell r="T409"/>
          <cell r="U409"/>
          <cell r="V409">
            <v>14</v>
          </cell>
          <cell r="W409">
            <v>0</v>
          </cell>
          <cell r="X409">
            <v>0</v>
          </cell>
          <cell r="Y409">
            <v>1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1</v>
          </cell>
          <cell r="BB409">
            <v>2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1</v>
          </cell>
          <cell r="M410">
            <v>1</v>
          </cell>
          <cell r="N410">
            <v>3</v>
          </cell>
          <cell r="O410">
            <v>1</v>
          </cell>
          <cell r="P410">
            <v>2</v>
          </cell>
          <cell r="Q410"/>
          <cell r="R410"/>
          <cell r="S410"/>
          <cell r="T410"/>
          <cell r="U410"/>
          <cell r="V410">
            <v>17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>
            <v>0</v>
          </cell>
          <cell r="AW410">
            <v>6</v>
          </cell>
          <cell r="AX410">
            <v>3</v>
          </cell>
          <cell r="AY410">
            <v>1</v>
          </cell>
          <cell r="AZ410">
            <v>1</v>
          </cell>
          <cell r="BA410">
            <v>3</v>
          </cell>
          <cell r="BB410">
            <v>1</v>
          </cell>
          <cell r="BC410">
            <v>2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15</v>
          </cell>
          <cell r="O411">
            <v>10</v>
          </cell>
          <cell r="P411">
            <v>7</v>
          </cell>
          <cell r="Q411"/>
          <cell r="R411"/>
          <cell r="S411"/>
          <cell r="T411"/>
          <cell r="U411"/>
          <cell r="V411">
            <v>39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15</v>
          </cell>
          <cell r="BB411">
            <v>10</v>
          </cell>
          <cell r="BC411">
            <v>7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14</v>
          </cell>
          <cell r="M412">
            <v>0</v>
          </cell>
          <cell r="N412">
            <v>6</v>
          </cell>
          <cell r="O412">
            <v>4</v>
          </cell>
          <cell r="P412">
            <v>2</v>
          </cell>
          <cell r="Q412"/>
          <cell r="R412"/>
          <cell r="S412"/>
          <cell r="T412"/>
          <cell r="U412"/>
          <cell r="V412">
            <v>40</v>
          </cell>
          <cell r="W412">
            <v>4</v>
          </cell>
          <cell r="X412">
            <v>5</v>
          </cell>
          <cell r="Y412">
            <v>5</v>
          </cell>
          <cell r="Z412">
            <v>0</v>
          </cell>
          <cell r="AA412">
            <v>3</v>
          </cell>
          <cell r="AB412">
            <v>3</v>
          </cell>
          <cell r="AC412">
            <v>2</v>
          </cell>
          <cell r="AD412"/>
          <cell r="AE412"/>
          <cell r="AF412"/>
          <cell r="AG412"/>
          <cell r="AH412"/>
          <cell r="AI412">
            <v>22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>
            <v>0</v>
          </cell>
          <cell r="AW412">
            <v>12</v>
          </cell>
          <cell r="AX412">
            <v>11</v>
          </cell>
          <cell r="AY412">
            <v>19</v>
          </cell>
          <cell r="AZ412">
            <v>0</v>
          </cell>
          <cell r="BA412">
            <v>9</v>
          </cell>
          <cell r="BB412">
            <v>7</v>
          </cell>
          <cell r="BC412">
            <v>4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2</v>
          </cell>
          <cell r="K413">
            <v>2</v>
          </cell>
          <cell r="L413">
            <v>0</v>
          </cell>
          <cell r="M413">
            <v>2</v>
          </cell>
          <cell r="N413">
            <v>0</v>
          </cell>
          <cell r="O413">
            <v>9</v>
          </cell>
          <cell r="P413">
            <v>0</v>
          </cell>
          <cell r="Q413"/>
          <cell r="R413"/>
          <cell r="S413"/>
          <cell r="T413"/>
          <cell r="U413"/>
          <cell r="V413">
            <v>15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>
            <v>0</v>
          </cell>
          <cell r="AW413">
            <v>2</v>
          </cell>
          <cell r="AX413">
            <v>2</v>
          </cell>
          <cell r="AY413">
            <v>0</v>
          </cell>
          <cell r="AZ413">
            <v>2</v>
          </cell>
          <cell r="BA413">
            <v>0</v>
          </cell>
          <cell r="BB413">
            <v>9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>
            <v>2</v>
          </cell>
          <cell r="N414">
            <v>1</v>
          </cell>
          <cell r="O414">
            <v>2</v>
          </cell>
          <cell r="P414">
            <v>3</v>
          </cell>
          <cell r="Q414"/>
          <cell r="R414"/>
          <cell r="S414"/>
          <cell r="T414"/>
          <cell r="U414"/>
          <cell r="V414">
            <v>11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2</v>
          </cell>
          <cell r="BA414">
            <v>1</v>
          </cell>
          <cell r="BB414">
            <v>2</v>
          </cell>
          <cell r="BC414">
            <v>3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>
            <v>2</v>
          </cell>
          <cell r="N415">
            <v>1</v>
          </cell>
          <cell r="O415">
            <v>1</v>
          </cell>
          <cell r="P415">
            <v>0</v>
          </cell>
          <cell r="Q415"/>
          <cell r="R415"/>
          <cell r="S415"/>
          <cell r="T415"/>
          <cell r="U415"/>
          <cell r="V415">
            <v>5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2</v>
          </cell>
          <cell r="BA415">
            <v>1</v>
          </cell>
          <cell r="BB415">
            <v>1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1</v>
          </cell>
          <cell r="M416">
            <v>3</v>
          </cell>
          <cell r="N416">
            <v>1</v>
          </cell>
          <cell r="O416">
            <v>0</v>
          </cell>
          <cell r="P416">
            <v>2</v>
          </cell>
          <cell r="Q416"/>
          <cell r="R416"/>
          <cell r="S416"/>
          <cell r="T416"/>
          <cell r="U416"/>
          <cell r="V416">
            <v>13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2</v>
          </cell>
          <cell r="AY416">
            <v>1</v>
          </cell>
          <cell r="AZ416">
            <v>3</v>
          </cell>
          <cell r="BA416">
            <v>1</v>
          </cell>
          <cell r="BB416">
            <v>0</v>
          </cell>
          <cell r="BC416">
            <v>2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11</v>
          </cell>
          <cell r="M417">
            <v>0</v>
          </cell>
          <cell r="N417">
            <v>8</v>
          </cell>
          <cell r="O417">
            <v>1</v>
          </cell>
          <cell r="P417">
            <v>0</v>
          </cell>
          <cell r="Q417"/>
          <cell r="R417"/>
          <cell r="S417"/>
          <cell r="T417"/>
          <cell r="U417"/>
          <cell r="V417">
            <v>23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3</v>
          </cell>
          <cell r="AY417">
            <v>11</v>
          </cell>
          <cell r="AZ417">
            <v>0</v>
          </cell>
          <cell r="BA417">
            <v>8</v>
          </cell>
          <cell r="BB417">
            <v>1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1</v>
          </cell>
          <cell r="M418">
            <v>4</v>
          </cell>
          <cell r="N418">
            <v>1</v>
          </cell>
          <cell r="O418">
            <v>5</v>
          </cell>
          <cell r="P418">
            <v>3</v>
          </cell>
          <cell r="Q418"/>
          <cell r="R418"/>
          <cell r="S418"/>
          <cell r="T418"/>
          <cell r="U418"/>
          <cell r="V418">
            <v>23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>
            <v>0</v>
          </cell>
          <cell r="AW418">
            <v>6</v>
          </cell>
          <cell r="AX418">
            <v>3</v>
          </cell>
          <cell r="AY418">
            <v>1</v>
          </cell>
          <cell r="AZ418">
            <v>4</v>
          </cell>
          <cell r="BA418">
            <v>1</v>
          </cell>
          <cell r="BB418">
            <v>5</v>
          </cell>
          <cell r="BC418">
            <v>3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4</v>
          </cell>
          <cell r="O419">
            <v>1</v>
          </cell>
          <cell r="P419">
            <v>0</v>
          </cell>
          <cell r="Q419"/>
          <cell r="R419"/>
          <cell r="S419"/>
          <cell r="T419"/>
          <cell r="U419"/>
          <cell r="V419">
            <v>5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4</v>
          </cell>
          <cell r="BB419">
            <v>1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>
            <v>2</v>
          </cell>
          <cell r="N420">
            <v>4</v>
          </cell>
          <cell r="O420">
            <v>6</v>
          </cell>
          <cell r="P420">
            <v>0</v>
          </cell>
          <cell r="Q420"/>
          <cell r="R420"/>
          <cell r="S420"/>
          <cell r="T420"/>
          <cell r="U420"/>
          <cell r="V420">
            <v>14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2</v>
          </cell>
          <cell r="BA420">
            <v>4</v>
          </cell>
          <cell r="BB420">
            <v>6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1</v>
          </cell>
          <cell r="M421">
            <v>5</v>
          </cell>
          <cell r="N421">
            <v>0</v>
          </cell>
          <cell r="O421">
            <v>4</v>
          </cell>
          <cell r="P421">
            <v>0</v>
          </cell>
          <cell r="Q421"/>
          <cell r="R421"/>
          <cell r="S421"/>
          <cell r="T421"/>
          <cell r="U421"/>
          <cell r="V421">
            <v>13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1</v>
          </cell>
          <cell r="AY421">
            <v>1</v>
          </cell>
          <cell r="AZ421">
            <v>5</v>
          </cell>
          <cell r="BA421">
            <v>0</v>
          </cell>
          <cell r="BB421">
            <v>4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5</v>
          </cell>
          <cell r="M432">
            <v>3</v>
          </cell>
          <cell r="N432">
            <v>2</v>
          </cell>
          <cell r="O432">
            <v>5</v>
          </cell>
          <cell r="P432">
            <v>5</v>
          </cell>
          <cell r="Q432"/>
          <cell r="R432"/>
          <cell r="S432"/>
          <cell r="T432"/>
          <cell r="U432"/>
          <cell r="V432">
            <v>25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>
            <v>0</v>
          </cell>
          <cell r="AW432">
            <v>5</v>
          </cell>
          <cell r="AX432">
            <v>0</v>
          </cell>
          <cell r="AY432">
            <v>5</v>
          </cell>
          <cell r="AZ432">
            <v>3</v>
          </cell>
          <cell r="BA432">
            <v>2</v>
          </cell>
          <cell r="BB432">
            <v>5</v>
          </cell>
          <cell r="BC432">
            <v>5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6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>
            <v>0</v>
          </cell>
          <cell r="AW433">
            <v>4</v>
          </cell>
          <cell r="AX433">
            <v>0</v>
          </cell>
          <cell r="AY433">
            <v>0</v>
          </cell>
          <cell r="AZ433">
            <v>0</v>
          </cell>
          <cell r="BA433">
            <v>2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11</v>
          </cell>
          <cell r="M437">
            <v>10</v>
          </cell>
          <cell r="N437">
            <v>8</v>
          </cell>
          <cell r="O437">
            <v>7</v>
          </cell>
          <cell r="P437">
            <v>16</v>
          </cell>
          <cell r="Q437"/>
          <cell r="R437"/>
          <cell r="S437"/>
          <cell r="T437"/>
          <cell r="U437"/>
          <cell r="V437">
            <v>69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1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1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>
            <v>0</v>
          </cell>
          <cell r="AW437">
            <v>3</v>
          </cell>
          <cell r="AX437">
            <v>14</v>
          </cell>
          <cell r="AY437">
            <v>11</v>
          </cell>
          <cell r="AZ437">
            <v>10</v>
          </cell>
          <cell r="BA437">
            <v>9</v>
          </cell>
          <cell r="BB437">
            <v>7</v>
          </cell>
          <cell r="BC437">
            <v>16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1</v>
          </cell>
          <cell r="K438">
            <v>4</v>
          </cell>
          <cell r="L438">
            <v>6</v>
          </cell>
          <cell r="M438">
            <v>3</v>
          </cell>
          <cell r="N438">
            <v>19</v>
          </cell>
          <cell r="O438">
            <v>8</v>
          </cell>
          <cell r="P438">
            <v>16</v>
          </cell>
          <cell r="Q438"/>
          <cell r="R438"/>
          <cell r="S438"/>
          <cell r="T438"/>
          <cell r="U438"/>
          <cell r="V438">
            <v>57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>
            <v>0</v>
          </cell>
          <cell r="AW438">
            <v>1</v>
          </cell>
          <cell r="AX438">
            <v>4</v>
          </cell>
          <cell r="AY438">
            <v>6</v>
          </cell>
          <cell r="AZ438">
            <v>3</v>
          </cell>
          <cell r="BA438">
            <v>19</v>
          </cell>
          <cell r="BB438">
            <v>8</v>
          </cell>
          <cell r="BC438">
            <v>16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0</v>
          </cell>
          <cell r="Q439"/>
          <cell r="R439"/>
          <cell r="S439"/>
          <cell r="T439"/>
          <cell r="U439"/>
          <cell r="V439">
            <v>9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1</v>
          </cell>
          <cell r="BA439">
            <v>1</v>
          </cell>
          <cell r="BB439">
            <v>1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1</v>
          </cell>
          <cell r="M440">
            <v>2</v>
          </cell>
          <cell r="N440">
            <v>2</v>
          </cell>
          <cell r="O440">
            <v>3</v>
          </cell>
          <cell r="P440">
            <v>4</v>
          </cell>
          <cell r="Q440"/>
          <cell r="R440"/>
          <cell r="S440"/>
          <cell r="T440"/>
          <cell r="U440"/>
          <cell r="V440">
            <v>15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>
            <v>0</v>
          </cell>
          <cell r="AW440">
            <v>1</v>
          </cell>
          <cell r="AX440">
            <v>2</v>
          </cell>
          <cell r="AY440">
            <v>1</v>
          </cell>
          <cell r="AZ440">
            <v>2</v>
          </cell>
          <cell r="BA440">
            <v>2</v>
          </cell>
          <cell r="BB440">
            <v>3</v>
          </cell>
          <cell r="BC440">
            <v>4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2</v>
          </cell>
          <cell r="M441">
            <v>4</v>
          </cell>
          <cell r="N441">
            <v>2</v>
          </cell>
          <cell r="O441">
            <v>2</v>
          </cell>
          <cell r="P441">
            <v>0</v>
          </cell>
          <cell r="Q441"/>
          <cell r="R441"/>
          <cell r="S441"/>
          <cell r="T441"/>
          <cell r="U441"/>
          <cell r="V441">
            <v>15</v>
          </cell>
          <cell r="W441">
            <v>0</v>
          </cell>
          <cell r="X441">
            <v>0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1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>
            <v>0</v>
          </cell>
          <cell r="AW441">
            <v>4</v>
          </cell>
          <cell r="AX441">
            <v>1</v>
          </cell>
          <cell r="AY441">
            <v>2</v>
          </cell>
          <cell r="AZ441">
            <v>5</v>
          </cell>
          <cell r="BA441">
            <v>2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3</v>
          </cell>
          <cell r="M442">
            <v>2</v>
          </cell>
          <cell r="N442">
            <v>0</v>
          </cell>
          <cell r="O442">
            <v>0</v>
          </cell>
          <cell r="P442">
            <v>2</v>
          </cell>
          <cell r="Q442"/>
          <cell r="R442"/>
          <cell r="S442"/>
          <cell r="T442"/>
          <cell r="U442"/>
          <cell r="V442">
            <v>10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>
            <v>0</v>
          </cell>
          <cell r="AW442">
            <v>1</v>
          </cell>
          <cell r="AX442">
            <v>2</v>
          </cell>
          <cell r="AY442">
            <v>3</v>
          </cell>
          <cell r="AZ442">
            <v>2</v>
          </cell>
          <cell r="BA442">
            <v>0</v>
          </cell>
          <cell r="BB442">
            <v>0</v>
          </cell>
          <cell r="BC442">
            <v>2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6</v>
          </cell>
          <cell r="L443">
            <v>2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14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>
            <v>0</v>
          </cell>
          <cell r="AW443">
            <v>5</v>
          </cell>
          <cell r="AX443">
            <v>6</v>
          </cell>
          <cell r="AY443">
            <v>2</v>
          </cell>
          <cell r="AZ443">
            <v>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2</v>
          </cell>
          <cell r="M444">
            <v>1</v>
          </cell>
          <cell r="N444">
            <v>2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2</v>
          </cell>
          <cell r="AZ444">
            <v>1</v>
          </cell>
          <cell r="BA444">
            <v>2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>
            <v>2</v>
          </cell>
          <cell r="N445">
            <v>3</v>
          </cell>
          <cell r="O445">
            <v>5</v>
          </cell>
          <cell r="P445">
            <v>0</v>
          </cell>
          <cell r="Q445"/>
          <cell r="R445"/>
          <cell r="S445"/>
          <cell r="T445"/>
          <cell r="U445"/>
          <cell r="V445">
            <v>24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2</v>
          </cell>
          <cell r="BA445">
            <v>3</v>
          </cell>
          <cell r="BB445">
            <v>5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4</v>
          </cell>
          <cell r="O446">
            <v>1</v>
          </cell>
          <cell r="P446">
            <v>4</v>
          </cell>
          <cell r="Q446"/>
          <cell r="R446"/>
          <cell r="S446"/>
          <cell r="T446"/>
          <cell r="U446"/>
          <cell r="V446">
            <v>12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4</v>
          </cell>
          <cell r="BB446">
            <v>1</v>
          </cell>
          <cell r="BC446">
            <v>4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4</v>
          </cell>
          <cell r="M447">
            <v>1</v>
          </cell>
          <cell r="N447">
            <v>2</v>
          </cell>
          <cell r="O447">
            <v>9</v>
          </cell>
          <cell r="P447">
            <v>2</v>
          </cell>
          <cell r="Q447"/>
          <cell r="R447"/>
          <cell r="S447"/>
          <cell r="T447"/>
          <cell r="U447"/>
          <cell r="V447">
            <v>29</v>
          </cell>
          <cell r="W447">
            <v>3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>
            <v>0</v>
          </cell>
          <cell r="AW447">
            <v>8</v>
          </cell>
          <cell r="AX447">
            <v>6</v>
          </cell>
          <cell r="AY447">
            <v>4</v>
          </cell>
          <cell r="AZ447">
            <v>1</v>
          </cell>
          <cell r="BA447">
            <v>2</v>
          </cell>
          <cell r="BB447">
            <v>9</v>
          </cell>
          <cell r="BC447">
            <v>2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5</v>
          </cell>
          <cell r="M448">
            <v>0</v>
          </cell>
          <cell r="N448">
            <v>0</v>
          </cell>
          <cell r="O448">
            <v>10</v>
          </cell>
          <cell r="P448">
            <v>0</v>
          </cell>
          <cell r="Q448"/>
          <cell r="R448"/>
          <cell r="S448"/>
          <cell r="T448"/>
          <cell r="U448"/>
          <cell r="V448">
            <v>31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>
            <v>0</v>
          </cell>
          <cell r="AW448">
            <v>11</v>
          </cell>
          <cell r="AX448">
            <v>5</v>
          </cell>
          <cell r="AY448">
            <v>5</v>
          </cell>
          <cell r="AZ448">
            <v>0</v>
          </cell>
          <cell r="BA448">
            <v>0</v>
          </cell>
          <cell r="BB448">
            <v>10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>
            <v>2</v>
          </cell>
          <cell r="N449">
            <v>2</v>
          </cell>
          <cell r="O449">
            <v>2</v>
          </cell>
          <cell r="P449">
            <v>1</v>
          </cell>
          <cell r="Q449"/>
          <cell r="R449"/>
          <cell r="S449"/>
          <cell r="T449"/>
          <cell r="U449"/>
          <cell r="V449">
            <v>8</v>
          </cell>
          <cell r="W449">
            <v>0</v>
          </cell>
          <cell r="X449">
            <v>0</v>
          </cell>
          <cell r="Y449">
            <v>1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2</v>
          </cell>
          <cell r="BA449">
            <v>2</v>
          </cell>
          <cell r="BB449">
            <v>2</v>
          </cell>
          <cell r="BC449">
            <v>1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1</v>
          </cell>
          <cell r="P450">
            <v>0</v>
          </cell>
          <cell r="Q450"/>
          <cell r="R450"/>
          <cell r="S450"/>
          <cell r="T450"/>
          <cell r="U450"/>
          <cell r="V450">
            <v>2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6</v>
          </cell>
          <cell r="L451">
            <v>0</v>
          </cell>
          <cell r="M451">
            <v>0</v>
          </cell>
          <cell r="N451">
            <v>2</v>
          </cell>
          <cell r="O451">
            <v>7</v>
          </cell>
          <cell r="P451">
            <v>0</v>
          </cell>
          <cell r="Q451"/>
          <cell r="R451"/>
          <cell r="S451"/>
          <cell r="T451"/>
          <cell r="U451"/>
          <cell r="V451">
            <v>17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>
            <v>0</v>
          </cell>
          <cell r="AW451">
            <v>2</v>
          </cell>
          <cell r="AX451">
            <v>6</v>
          </cell>
          <cell r="AY451">
            <v>0</v>
          </cell>
          <cell r="AZ451">
            <v>0</v>
          </cell>
          <cell r="BA451">
            <v>2</v>
          </cell>
          <cell r="BB451">
            <v>7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1</v>
          </cell>
          <cell r="M452">
            <v>1</v>
          </cell>
          <cell r="N452">
            <v>4</v>
          </cell>
          <cell r="O452">
            <v>0</v>
          </cell>
          <cell r="P452">
            <v>7</v>
          </cell>
          <cell r="Q452"/>
          <cell r="R452"/>
          <cell r="S452"/>
          <cell r="T452"/>
          <cell r="U452"/>
          <cell r="V452">
            <v>14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1</v>
          </cell>
          <cell r="AY452">
            <v>1</v>
          </cell>
          <cell r="AZ452">
            <v>1</v>
          </cell>
          <cell r="BA452">
            <v>4</v>
          </cell>
          <cell r="BB452">
            <v>0</v>
          </cell>
          <cell r="BC452">
            <v>7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3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4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1</v>
          </cell>
          <cell r="AY453">
            <v>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3</v>
          </cell>
          <cell r="O454">
            <v>5</v>
          </cell>
          <cell r="P454">
            <v>3</v>
          </cell>
          <cell r="Q454"/>
          <cell r="R454"/>
          <cell r="S454"/>
          <cell r="T454"/>
          <cell r="U454"/>
          <cell r="V454">
            <v>11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3</v>
          </cell>
          <cell r="BB454">
            <v>5</v>
          </cell>
          <cell r="BC454">
            <v>3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10</v>
          </cell>
          <cell r="M455">
            <v>4</v>
          </cell>
          <cell r="N455">
            <v>8</v>
          </cell>
          <cell r="O455">
            <v>7</v>
          </cell>
          <cell r="P455">
            <v>0</v>
          </cell>
          <cell r="Q455"/>
          <cell r="R455"/>
          <cell r="S455"/>
          <cell r="T455"/>
          <cell r="U455"/>
          <cell r="V455">
            <v>42</v>
          </cell>
          <cell r="W455">
            <v>0</v>
          </cell>
          <cell r="X455">
            <v>0</v>
          </cell>
          <cell r="Y455">
            <v>1</v>
          </cell>
          <cell r="Z455">
            <v>1</v>
          </cell>
          <cell r="AA455">
            <v>1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>
            <v>0</v>
          </cell>
          <cell r="AW455">
            <v>9</v>
          </cell>
          <cell r="AX455">
            <v>4</v>
          </cell>
          <cell r="AY455">
            <v>11</v>
          </cell>
          <cell r="AZ455">
            <v>5</v>
          </cell>
          <cell r="BA455">
            <v>9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1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/>
          <cell r="R456"/>
          <cell r="S456"/>
          <cell r="T456"/>
          <cell r="U456"/>
          <cell r="V456">
            <v>2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1</v>
          </cell>
          <cell r="AZ456">
            <v>0</v>
          </cell>
          <cell r="BA456">
            <v>0</v>
          </cell>
          <cell r="BB456">
            <v>1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4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4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</v>
          </cell>
          <cell r="P459">
            <v>0</v>
          </cell>
          <cell r="Q459"/>
          <cell r="R459"/>
          <cell r="S459"/>
          <cell r="T459"/>
          <cell r="U459"/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1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5</v>
          </cell>
          <cell r="M460">
            <v>2</v>
          </cell>
          <cell r="N460">
            <v>5</v>
          </cell>
          <cell r="O460">
            <v>8</v>
          </cell>
          <cell r="P460">
            <v>0</v>
          </cell>
          <cell r="Q460"/>
          <cell r="R460"/>
          <cell r="S460"/>
          <cell r="T460"/>
          <cell r="U460"/>
          <cell r="V460">
            <v>30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>
            <v>0</v>
          </cell>
          <cell r="AW460">
            <v>8</v>
          </cell>
          <cell r="AX460">
            <v>2</v>
          </cell>
          <cell r="AY460">
            <v>5</v>
          </cell>
          <cell r="AZ460">
            <v>2</v>
          </cell>
          <cell r="BA460">
            <v>5</v>
          </cell>
          <cell r="BB460">
            <v>8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2</v>
          </cell>
          <cell r="M461">
            <v>2</v>
          </cell>
          <cell r="N461">
            <v>3</v>
          </cell>
          <cell r="O461">
            <v>3</v>
          </cell>
          <cell r="P461">
            <v>1</v>
          </cell>
          <cell r="Q461"/>
          <cell r="R461"/>
          <cell r="S461"/>
          <cell r="T461"/>
          <cell r="U461"/>
          <cell r="V461">
            <v>17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>
            <v>0</v>
          </cell>
          <cell r="AW461">
            <v>5</v>
          </cell>
          <cell r="AX461">
            <v>1</v>
          </cell>
          <cell r="AY461">
            <v>2</v>
          </cell>
          <cell r="AZ461">
            <v>2</v>
          </cell>
          <cell r="BA461">
            <v>3</v>
          </cell>
          <cell r="BB461">
            <v>3</v>
          </cell>
          <cell r="BC461">
            <v>1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1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  <cell r="Q12"/>
          <cell r="R12"/>
          <cell r="S12"/>
          <cell r="T12"/>
          <cell r="U12"/>
          <cell r="V12">
            <v>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0</v>
          </cell>
          <cell r="AN12">
            <v>0</v>
          </cell>
          <cell r="AO12">
            <v>1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/>
          <cell r="R15"/>
          <cell r="S15"/>
          <cell r="T15"/>
          <cell r="U15"/>
          <cell r="V15">
            <v>5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>
            <v>0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0</v>
          </cell>
          <cell r="K22">
            <v>0</v>
          </cell>
          <cell r="L22">
            <v>1</v>
          </cell>
          <cell r="M22">
            <v>5</v>
          </cell>
          <cell r="N22">
            <v>1</v>
          </cell>
          <cell r="O22">
            <v>1</v>
          </cell>
          <cell r="P22">
            <v>2</v>
          </cell>
          <cell r="Q22"/>
          <cell r="R22"/>
          <cell r="S22"/>
          <cell r="T22"/>
          <cell r="U22"/>
          <cell r="V22">
            <v>10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1</v>
          </cell>
          <cell r="AM22">
            <v>5</v>
          </cell>
          <cell r="AN22">
            <v>1</v>
          </cell>
          <cell r="AO22">
            <v>1</v>
          </cell>
          <cell r="AP22">
            <v>2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3</v>
          </cell>
          <cell r="M23">
            <v>0</v>
          </cell>
          <cell r="N23">
            <v>1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5</v>
          </cell>
          <cell r="K30">
            <v>1</v>
          </cell>
          <cell r="L30">
            <v>3</v>
          </cell>
          <cell r="M30">
            <v>4</v>
          </cell>
          <cell r="N30">
            <v>4</v>
          </cell>
          <cell r="O30">
            <v>8</v>
          </cell>
          <cell r="P30">
            <v>2</v>
          </cell>
          <cell r="Q30"/>
          <cell r="R30"/>
          <cell r="S30"/>
          <cell r="T30"/>
          <cell r="U30"/>
          <cell r="V30">
            <v>27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>
            <v>0</v>
          </cell>
          <cell r="AJ30">
            <v>5</v>
          </cell>
          <cell r="AK30">
            <v>1</v>
          </cell>
          <cell r="AL30">
            <v>3</v>
          </cell>
          <cell r="AM30">
            <v>4</v>
          </cell>
          <cell r="AN30">
            <v>4</v>
          </cell>
          <cell r="AO30">
            <v>8</v>
          </cell>
          <cell r="AP30">
            <v>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5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15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>
            <v>0</v>
          </cell>
          <cell r="AJ35">
            <v>6</v>
          </cell>
          <cell r="AK35">
            <v>4</v>
          </cell>
          <cell r="AL35">
            <v>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2</v>
          </cell>
          <cell r="N38">
            <v>1</v>
          </cell>
          <cell r="O38">
            <v>0</v>
          </cell>
          <cell r="P38">
            <v>1</v>
          </cell>
          <cell r="Q38"/>
          <cell r="R38"/>
          <cell r="S38"/>
          <cell r="T38"/>
          <cell r="U38"/>
          <cell r="V38">
            <v>4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2</v>
          </cell>
          <cell r="AN38">
            <v>1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2</v>
          </cell>
          <cell r="L43">
            <v>2</v>
          </cell>
          <cell r="M43">
            <v>2</v>
          </cell>
          <cell r="N43">
            <v>3</v>
          </cell>
          <cell r="O43">
            <v>8</v>
          </cell>
          <cell r="P43">
            <v>3</v>
          </cell>
          <cell r="Q43"/>
          <cell r="R43"/>
          <cell r="S43"/>
          <cell r="T43"/>
          <cell r="U43"/>
          <cell r="V43">
            <v>20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2</v>
          </cell>
          <cell r="AL43">
            <v>2</v>
          </cell>
          <cell r="AM43">
            <v>2</v>
          </cell>
          <cell r="AN43">
            <v>3</v>
          </cell>
          <cell r="AO43">
            <v>8</v>
          </cell>
          <cell r="AP43">
            <v>3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</v>
          </cell>
          <cell r="P46">
            <v>0</v>
          </cell>
          <cell r="Q46"/>
          <cell r="R46"/>
          <cell r="S46"/>
          <cell r="T46"/>
          <cell r="U46"/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>
            <v>1</v>
          </cell>
          <cell r="N56">
            <v>1</v>
          </cell>
          <cell r="O56">
            <v>0</v>
          </cell>
          <cell r="P56">
            <v>2</v>
          </cell>
          <cell r="Q56"/>
          <cell r="R56"/>
          <cell r="S56"/>
          <cell r="T56"/>
          <cell r="U56"/>
          <cell r="V56">
            <v>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1</v>
          </cell>
          <cell r="AN56">
            <v>1</v>
          </cell>
          <cell r="AO56">
            <v>0</v>
          </cell>
          <cell r="AP56">
            <v>2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</v>
          </cell>
          <cell r="Q59"/>
          <cell r="R59"/>
          <cell r="S59"/>
          <cell r="T59"/>
          <cell r="U59"/>
          <cell r="V59">
            <v>1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2</v>
          </cell>
          <cell r="P69">
            <v>0</v>
          </cell>
          <cell r="Q69"/>
          <cell r="R69"/>
          <cell r="S69"/>
          <cell r="T69"/>
          <cell r="U69"/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0</v>
          </cell>
          <cell r="M71">
            <v>0</v>
          </cell>
          <cell r="N71">
            <v>1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>
            <v>0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2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1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>
            <v>0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>
            <v>1</v>
          </cell>
          <cell r="N101">
            <v>2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5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1</v>
          </cell>
          <cell r="AN101">
            <v>2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</v>
          </cell>
          <cell r="Q109"/>
          <cell r="R109"/>
          <cell r="S109"/>
          <cell r="T109"/>
          <cell r="U109"/>
          <cell r="V109">
            <v>2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2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8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10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8</v>
          </cell>
          <cell r="AM114">
            <v>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9</v>
          </cell>
          <cell r="N115">
            <v>2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11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9</v>
          </cell>
          <cell r="AN115">
            <v>2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10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>
            <v>0</v>
          </cell>
          <cell r="AJ122">
            <v>9</v>
          </cell>
          <cell r="AK122">
            <v>0</v>
          </cell>
          <cell r="AL122">
            <v>0</v>
          </cell>
          <cell r="AM122">
            <v>0</v>
          </cell>
          <cell r="AN122">
            <v>1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2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1</v>
          </cell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3</v>
          </cell>
          <cell r="L154">
            <v>3</v>
          </cell>
          <cell r="M154">
            <v>2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14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0</v>
          </cell>
          <cell r="AJ154">
            <v>6</v>
          </cell>
          <cell r="AK154">
            <v>3</v>
          </cell>
          <cell r="AL154">
            <v>3</v>
          </cell>
          <cell r="AM154">
            <v>2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1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2</v>
          </cell>
          <cell r="AJ171">
            <v>1</v>
          </cell>
          <cell r="AK171">
            <v>0</v>
          </cell>
          <cell r="AL171">
            <v>1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1</v>
          </cell>
          <cell r="O188">
            <v>1</v>
          </cell>
          <cell r="P188">
            <v>0</v>
          </cell>
          <cell r="Q188"/>
          <cell r="R188"/>
          <cell r="S188"/>
          <cell r="T188"/>
          <cell r="U188"/>
          <cell r="V188">
            <v>3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1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0</v>
          </cell>
          <cell r="L213">
            <v>0</v>
          </cell>
          <cell r="M213">
            <v>0</v>
          </cell>
          <cell r="N213">
            <v>1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1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3</v>
          </cell>
          <cell r="Q223"/>
          <cell r="R223"/>
          <cell r="S223"/>
          <cell r="T223"/>
          <cell r="U223"/>
          <cell r="V223">
            <v>4</v>
          </cell>
          <cell r="W223">
            <v>0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3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>
            <v>1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0</v>
          </cell>
          <cell r="AL235">
            <v>0</v>
          </cell>
          <cell r="AM235">
            <v>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0</v>
          </cell>
          <cell r="Q241"/>
          <cell r="R241"/>
          <cell r="S241"/>
          <cell r="T241"/>
          <cell r="U241"/>
          <cell r="V241">
            <v>1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3</v>
          </cell>
          <cell r="K246">
            <v>1</v>
          </cell>
          <cell r="L246">
            <v>0</v>
          </cell>
          <cell r="M246">
            <v>0</v>
          </cell>
          <cell r="N246">
            <v>1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1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2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0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1</v>
          </cell>
          <cell r="P263">
            <v>0</v>
          </cell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1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2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2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2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>
            <v>1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3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1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2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3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2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1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1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3</v>
          </cell>
          <cell r="K341">
            <v>2</v>
          </cell>
          <cell r="L341">
            <v>0</v>
          </cell>
          <cell r="M341">
            <v>0</v>
          </cell>
          <cell r="N341">
            <v>2</v>
          </cell>
          <cell r="O341">
            <v>2</v>
          </cell>
          <cell r="P341">
            <v>0</v>
          </cell>
          <cell r="Q341"/>
          <cell r="R341"/>
          <cell r="S341"/>
          <cell r="T341"/>
          <cell r="U341"/>
          <cell r="V341">
            <v>9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2</v>
          </cell>
          <cell r="AL341">
            <v>0</v>
          </cell>
          <cell r="AM341">
            <v>0</v>
          </cell>
          <cell r="AN341">
            <v>2</v>
          </cell>
          <cell r="AO341">
            <v>2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1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1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1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2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>
            <v>0</v>
          </cell>
          <cell r="AJ451">
            <v>1</v>
          </cell>
          <cell r="AK451">
            <v>1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0</v>
          </cell>
          <cell r="AQ7"/>
          <cell r="AR7"/>
          <cell r="AS7"/>
          <cell r="AT7"/>
          <cell r="AU7"/>
          <cell r="AV7">
            <v>2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1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>
            <v>5</v>
          </cell>
          <cell r="AN8">
            <v>6</v>
          </cell>
          <cell r="AO8">
            <v>0</v>
          </cell>
          <cell r="AP8">
            <v>3</v>
          </cell>
          <cell r="AQ8"/>
          <cell r="AR8"/>
          <cell r="AS8"/>
          <cell r="AT8"/>
          <cell r="AU8"/>
          <cell r="AV8">
            <v>16</v>
          </cell>
          <cell r="AW8">
            <v>0</v>
          </cell>
          <cell r="AX8">
            <v>0</v>
          </cell>
          <cell r="AY8">
            <v>2</v>
          </cell>
          <cell r="AZ8">
            <v>5</v>
          </cell>
          <cell r="BA8">
            <v>6</v>
          </cell>
          <cell r="BB8">
            <v>0</v>
          </cell>
          <cell r="BC8">
            <v>3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/>
          <cell r="AR9"/>
          <cell r="AS9"/>
          <cell r="AT9"/>
          <cell r="AU9"/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>
            <v>2</v>
          </cell>
          <cell r="AW10">
            <v>0</v>
          </cell>
          <cell r="AX10">
            <v>0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>
            <v>0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>
            <v>0</v>
          </cell>
          <cell r="AJ22">
            <v>1</v>
          </cell>
          <cell r="AK22">
            <v>0</v>
          </cell>
          <cell r="AL22">
            <v>3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>
            <v>4</v>
          </cell>
          <cell r="AW22">
            <v>2</v>
          </cell>
          <cell r="AX22">
            <v>0</v>
          </cell>
          <cell r="AY22">
            <v>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1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>
            <v>1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2</v>
          </cell>
          <cell r="M24">
            <v>1</v>
          </cell>
          <cell r="N24">
            <v>1</v>
          </cell>
          <cell r="O24">
            <v>0</v>
          </cell>
          <cell r="P24">
            <v>2</v>
          </cell>
          <cell r="Q24"/>
          <cell r="R24"/>
          <cell r="S24"/>
          <cell r="T24"/>
          <cell r="U24"/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>
            <v>0</v>
          </cell>
          <cell r="AJ24">
            <v>5</v>
          </cell>
          <cell r="AK24">
            <v>2</v>
          </cell>
          <cell r="AL24">
            <v>2</v>
          </cell>
          <cell r="AM24">
            <v>1</v>
          </cell>
          <cell r="AN24">
            <v>1</v>
          </cell>
          <cell r="AO24">
            <v>0</v>
          </cell>
          <cell r="AP24">
            <v>2</v>
          </cell>
          <cell r="AQ24"/>
          <cell r="AR24"/>
          <cell r="AS24"/>
          <cell r="AT24"/>
          <cell r="AU24"/>
          <cell r="AV24">
            <v>13</v>
          </cell>
          <cell r="AW24">
            <v>9</v>
          </cell>
          <cell r="AX24">
            <v>4</v>
          </cell>
          <cell r="AY24">
            <v>4</v>
          </cell>
          <cell r="AZ24">
            <v>2</v>
          </cell>
          <cell r="BA24">
            <v>2</v>
          </cell>
          <cell r="BB24">
            <v>0</v>
          </cell>
          <cell r="BC24">
            <v>4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1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/>
          <cell r="AR30"/>
          <cell r="AS30"/>
          <cell r="AT30"/>
          <cell r="AU30"/>
          <cell r="AV30">
            <v>1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</v>
          </cell>
          <cell r="AN33">
            <v>0</v>
          </cell>
          <cell r="AO33">
            <v>2</v>
          </cell>
          <cell r="AP33">
            <v>0</v>
          </cell>
          <cell r="AQ33"/>
          <cell r="AR33"/>
          <cell r="AS33"/>
          <cell r="AT33"/>
          <cell r="AU33"/>
          <cell r="AV33">
            <v>3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2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</v>
          </cell>
          <cell r="P34">
            <v>0</v>
          </cell>
          <cell r="Q34"/>
          <cell r="R34"/>
          <cell r="S34"/>
          <cell r="T34"/>
          <cell r="U34"/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/>
          <cell r="AR34"/>
          <cell r="AS34"/>
          <cell r="AT34"/>
          <cell r="AU34"/>
          <cell r="AV34">
            <v>1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1</v>
          </cell>
          <cell r="AL38">
            <v>2</v>
          </cell>
          <cell r="AM38">
            <v>2</v>
          </cell>
          <cell r="AN38">
            <v>2</v>
          </cell>
          <cell r="AO38">
            <v>2</v>
          </cell>
          <cell r="AP38">
            <v>0</v>
          </cell>
          <cell r="AQ38"/>
          <cell r="AR38"/>
          <cell r="AS38"/>
          <cell r="AT38"/>
          <cell r="AU38"/>
          <cell r="AV38">
            <v>9</v>
          </cell>
          <cell r="AW38">
            <v>0</v>
          </cell>
          <cell r="AX38">
            <v>1</v>
          </cell>
          <cell r="AY38">
            <v>2</v>
          </cell>
          <cell r="AZ38">
            <v>2</v>
          </cell>
          <cell r="BA38">
            <v>2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>
            <v>1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</v>
          </cell>
          <cell r="AO43">
            <v>2</v>
          </cell>
          <cell r="AP43">
            <v>2</v>
          </cell>
          <cell r="AQ43"/>
          <cell r="AR43"/>
          <cell r="AS43"/>
          <cell r="AT43"/>
          <cell r="AU43"/>
          <cell r="AV43">
            <v>5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</v>
          </cell>
          <cell r="BB43">
            <v>2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>
            <v>5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1</v>
          </cell>
          <cell r="AP57">
            <v>0</v>
          </cell>
          <cell r="AQ57"/>
          <cell r="AR57"/>
          <cell r="AS57"/>
          <cell r="AT57"/>
          <cell r="AU57"/>
          <cell r="AV57">
            <v>4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1</v>
          </cell>
          <cell r="O59">
            <v>1</v>
          </cell>
          <cell r="P59">
            <v>0</v>
          </cell>
          <cell r="Q59"/>
          <cell r="R59"/>
          <cell r="S59"/>
          <cell r="T59"/>
          <cell r="U59"/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4</v>
          </cell>
          <cell r="AO59">
            <v>1</v>
          </cell>
          <cell r="AP59">
            <v>1</v>
          </cell>
          <cell r="AQ59"/>
          <cell r="AR59"/>
          <cell r="AS59"/>
          <cell r="AT59"/>
          <cell r="AU59"/>
          <cell r="AV59">
            <v>7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5</v>
          </cell>
          <cell r="BB59">
            <v>2</v>
          </cell>
          <cell r="BC59">
            <v>1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/>
          <cell r="AR61"/>
          <cell r="AS61"/>
          <cell r="AT61"/>
          <cell r="AU61"/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>
            <v>2</v>
          </cell>
          <cell r="AW67">
            <v>1</v>
          </cell>
          <cell r="AX67">
            <v>0</v>
          </cell>
          <cell r="AY67">
            <v>2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1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>
            <v>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1</v>
          </cell>
          <cell r="AP69">
            <v>0</v>
          </cell>
          <cell r="AQ69"/>
          <cell r="AR69"/>
          <cell r="AS69"/>
          <cell r="AT69"/>
          <cell r="AU69"/>
          <cell r="AV69">
            <v>2</v>
          </cell>
          <cell r="AW69">
            <v>0</v>
          </cell>
          <cell r="AX69">
            <v>1</v>
          </cell>
          <cell r="AY69">
            <v>0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3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5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>
            <v>1</v>
          </cell>
          <cell r="AN71">
            <v>20</v>
          </cell>
          <cell r="AO71">
            <v>0</v>
          </cell>
          <cell r="AP71">
            <v>1</v>
          </cell>
          <cell r="AQ71"/>
          <cell r="AR71"/>
          <cell r="AS71"/>
          <cell r="AT71"/>
          <cell r="AU71"/>
          <cell r="AV71">
            <v>23</v>
          </cell>
          <cell r="AW71">
            <v>1</v>
          </cell>
          <cell r="AX71">
            <v>0</v>
          </cell>
          <cell r="AY71">
            <v>3</v>
          </cell>
          <cell r="AZ71">
            <v>3</v>
          </cell>
          <cell r="BA71">
            <v>20</v>
          </cell>
          <cell r="BB71">
            <v>0</v>
          </cell>
          <cell r="BC71">
            <v>1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>
            <v>0</v>
          </cell>
          <cell r="AJ73">
            <v>2</v>
          </cell>
          <cell r="AK73">
            <v>1</v>
          </cell>
          <cell r="AL73">
            <v>0</v>
          </cell>
          <cell r="AM73">
            <v>1</v>
          </cell>
          <cell r="AN73">
            <v>1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>
            <v>5</v>
          </cell>
          <cell r="AW73">
            <v>2</v>
          </cell>
          <cell r="AX73">
            <v>1</v>
          </cell>
          <cell r="AY73">
            <v>0</v>
          </cell>
          <cell r="AZ73">
            <v>1</v>
          </cell>
          <cell r="BA73">
            <v>1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>
            <v>3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/>
          <cell r="AR81"/>
          <cell r="AS81"/>
          <cell r="AT81"/>
          <cell r="AU81"/>
          <cell r="AV81">
            <v>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1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1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>
            <v>5</v>
          </cell>
          <cell r="AW101">
            <v>1</v>
          </cell>
          <cell r="AX101">
            <v>3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>
            <v>1</v>
          </cell>
          <cell r="AW102">
            <v>0</v>
          </cell>
          <cell r="AX102">
            <v>1</v>
          </cell>
          <cell r="AY102">
            <v>0</v>
          </cell>
          <cell r="AZ102">
            <v>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>
            <v>1</v>
          </cell>
          <cell r="AJ103">
            <v>8</v>
          </cell>
          <cell r="AK103">
            <v>0</v>
          </cell>
          <cell r="AL103">
            <v>0</v>
          </cell>
          <cell r="AM103">
            <v>0</v>
          </cell>
          <cell r="AN103">
            <v>3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>
            <v>11</v>
          </cell>
          <cell r="AW103">
            <v>8</v>
          </cell>
          <cell r="AX103">
            <v>0</v>
          </cell>
          <cell r="AY103">
            <v>0</v>
          </cell>
          <cell r="AZ103">
            <v>0</v>
          </cell>
          <cell r="BA103">
            <v>4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2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>
            <v>2</v>
          </cell>
          <cell r="AW104">
            <v>0</v>
          </cell>
          <cell r="AX104">
            <v>0</v>
          </cell>
          <cell r="AY104">
            <v>0</v>
          </cell>
          <cell r="AZ104">
            <v>2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>
            <v>1</v>
          </cell>
          <cell r="AJ109">
            <v>0</v>
          </cell>
          <cell r="AK109">
            <v>7</v>
          </cell>
          <cell r="AL109">
            <v>6</v>
          </cell>
          <cell r="AM109">
            <v>2</v>
          </cell>
          <cell r="AN109">
            <v>1</v>
          </cell>
          <cell r="AO109">
            <v>4</v>
          </cell>
          <cell r="AP109">
            <v>0</v>
          </cell>
          <cell r="AQ109"/>
          <cell r="AR109"/>
          <cell r="AS109"/>
          <cell r="AT109"/>
          <cell r="AU109"/>
          <cell r="AV109">
            <v>20</v>
          </cell>
          <cell r="AW109">
            <v>0</v>
          </cell>
          <cell r="AX109">
            <v>8</v>
          </cell>
          <cell r="AY109">
            <v>6</v>
          </cell>
          <cell r="AZ109">
            <v>2</v>
          </cell>
          <cell r="BA109">
            <v>1</v>
          </cell>
          <cell r="BB109">
            <v>4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2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>
            <v>2</v>
          </cell>
          <cell r="AW111">
            <v>0</v>
          </cell>
          <cell r="AX111">
            <v>0</v>
          </cell>
          <cell r="AY111">
            <v>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2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>
            <v>2</v>
          </cell>
          <cell r="AW112">
            <v>0</v>
          </cell>
          <cell r="AX112">
            <v>0</v>
          </cell>
          <cell r="AY112">
            <v>0</v>
          </cell>
          <cell r="AZ112">
            <v>2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1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>
            <v>1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0</v>
          </cell>
          <cell r="AJ117">
            <v>2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2</v>
          </cell>
          <cell r="AP117">
            <v>0</v>
          </cell>
          <cell r="AQ117"/>
          <cell r="AR117"/>
          <cell r="AS117"/>
          <cell r="AT117"/>
          <cell r="AU117"/>
          <cell r="AV117">
            <v>5</v>
          </cell>
          <cell r="AW117">
            <v>2</v>
          </cell>
          <cell r="AX117">
            <v>0</v>
          </cell>
          <cell r="AY117">
            <v>1</v>
          </cell>
          <cell r="AZ117">
            <v>0</v>
          </cell>
          <cell r="BA117">
            <v>0</v>
          </cell>
          <cell r="BB117">
            <v>2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1</v>
          </cell>
          <cell r="AL122">
            <v>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>
            <v>3</v>
          </cell>
          <cell r="AW122">
            <v>1</v>
          </cell>
          <cell r="AX122">
            <v>1</v>
          </cell>
          <cell r="AY122">
            <v>1</v>
          </cell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>
            <v>2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1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1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>
            <v>1</v>
          </cell>
          <cell r="AW133">
            <v>0</v>
          </cell>
          <cell r="AX133">
            <v>0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1</v>
          </cell>
          <cell r="P139">
            <v>0</v>
          </cell>
          <cell r="Q139"/>
          <cell r="R139"/>
          <cell r="S139"/>
          <cell r="T139"/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1</v>
          </cell>
          <cell r="AP139">
            <v>0</v>
          </cell>
          <cell r="AQ139"/>
          <cell r="AR139"/>
          <cell r="AS139"/>
          <cell r="AT139"/>
          <cell r="AU139"/>
          <cell r="AV139">
            <v>2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1</v>
          </cell>
          <cell r="BB139">
            <v>2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0</v>
          </cell>
          <cell r="AJ148">
            <v>6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>
            <v>6</v>
          </cell>
          <cell r="AW148">
            <v>6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1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1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0</v>
          </cell>
          <cell r="AJ154">
            <v>5</v>
          </cell>
          <cell r="AK154">
            <v>4</v>
          </cell>
          <cell r="AL154">
            <v>2</v>
          </cell>
          <cell r="AM154">
            <v>1</v>
          </cell>
          <cell r="AN154">
            <v>0</v>
          </cell>
          <cell r="AO154">
            <v>3</v>
          </cell>
          <cell r="AP154">
            <v>1</v>
          </cell>
          <cell r="AQ154"/>
          <cell r="AR154"/>
          <cell r="AS154"/>
          <cell r="AT154"/>
          <cell r="AU154"/>
          <cell r="AV154">
            <v>16</v>
          </cell>
          <cell r="AW154">
            <v>5</v>
          </cell>
          <cell r="AX154">
            <v>5</v>
          </cell>
          <cell r="AY154">
            <v>2</v>
          </cell>
          <cell r="AZ154">
            <v>1</v>
          </cell>
          <cell r="BA154">
            <v>0</v>
          </cell>
          <cell r="BB154">
            <v>3</v>
          </cell>
          <cell r="BC154">
            <v>1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>
            <v>0</v>
          </cell>
          <cell r="AJ155">
            <v>1</v>
          </cell>
          <cell r="AK155">
            <v>1</v>
          </cell>
          <cell r="AL155">
            <v>4</v>
          </cell>
          <cell r="AM155">
            <v>1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>
            <v>7</v>
          </cell>
          <cell r="AW155">
            <v>1</v>
          </cell>
          <cell r="AX155">
            <v>1</v>
          </cell>
          <cell r="AY155">
            <v>4</v>
          </cell>
          <cell r="AZ155">
            <v>1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1</v>
          </cell>
          <cell r="AP161">
            <v>0</v>
          </cell>
          <cell r="AQ161"/>
          <cell r="AR161"/>
          <cell r="AS161"/>
          <cell r="AT161"/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</v>
          </cell>
          <cell r="AP166">
            <v>0</v>
          </cell>
          <cell r="AQ166"/>
          <cell r="AR166"/>
          <cell r="AS166"/>
          <cell r="AT166"/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>
            <v>1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3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1</v>
          </cell>
          <cell r="AM175">
            <v>3</v>
          </cell>
          <cell r="AN175">
            <v>1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>
            <v>5</v>
          </cell>
          <cell r="AW175">
            <v>0</v>
          </cell>
          <cell r="AX175">
            <v>0</v>
          </cell>
          <cell r="AY175">
            <v>1</v>
          </cell>
          <cell r="AZ175">
            <v>6</v>
          </cell>
          <cell r="BA175">
            <v>1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1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>
            <v>1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>
            <v>4</v>
          </cell>
          <cell r="AW179">
            <v>1</v>
          </cell>
          <cell r="AX179">
            <v>2</v>
          </cell>
          <cell r="AY179">
            <v>0</v>
          </cell>
          <cell r="AZ179">
            <v>2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>
            <v>1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>
            <v>1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>
            <v>1</v>
          </cell>
          <cell r="AJ188">
            <v>1</v>
          </cell>
          <cell r="AK188">
            <v>0</v>
          </cell>
          <cell r="AL188">
            <v>0</v>
          </cell>
          <cell r="AM188">
            <v>3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>
            <v>4</v>
          </cell>
          <cell r="AW188">
            <v>1</v>
          </cell>
          <cell r="AX188">
            <v>0</v>
          </cell>
          <cell r="AY188">
            <v>0</v>
          </cell>
          <cell r="AZ188">
            <v>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>
            <v>0</v>
          </cell>
          <cell r="AJ190">
            <v>3</v>
          </cell>
          <cell r="AK190">
            <v>0</v>
          </cell>
          <cell r="AL190">
            <v>3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>
            <v>6</v>
          </cell>
          <cell r="AW190">
            <v>6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/>
          <cell r="AR196"/>
          <cell r="AS196"/>
          <cell r="AT196"/>
          <cell r="AU196"/>
          <cell r="AV196">
            <v>1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2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/>
          <cell r="R213"/>
          <cell r="S213"/>
          <cell r="T213"/>
          <cell r="U213"/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/>
          <cell r="AR213"/>
          <cell r="AS213"/>
          <cell r="AT213"/>
          <cell r="AU213"/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2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2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>
            <v>2</v>
          </cell>
          <cell r="AW218">
            <v>0</v>
          </cell>
          <cell r="AX218">
            <v>0</v>
          </cell>
          <cell r="AY218">
            <v>2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>
            <v>1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>
            <v>2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>
            <v>1</v>
          </cell>
          <cell r="AJ225">
            <v>3</v>
          </cell>
          <cell r="AK225">
            <v>1</v>
          </cell>
          <cell r="AL225">
            <v>0</v>
          </cell>
          <cell r="AM225">
            <v>2</v>
          </cell>
          <cell r="AN225">
            <v>1</v>
          </cell>
          <cell r="AO225">
            <v>7</v>
          </cell>
          <cell r="AP225">
            <v>1</v>
          </cell>
          <cell r="AQ225"/>
          <cell r="AR225"/>
          <cell r="AS225"/>
          <cell r="AT225"/>
          <cell r="AU225"/>
          <cell r="AV225">
            <v>15</v>
          </cell>
          <cell r="AW225">
            <v>4</v>
          </cell>
          <cell r="AX225">
            <v>1</v>
          </cell>
          <cell r="AY225">
            <v>0</v>
          </cell>
          <cell r="AZ225">
            <v>2</v>
          </cell>
          <cell r="BA225">
            <v>1</v>
          </cell>
          <cell r="BB225">
            <v>7</v>
          </cell>
          <cell r="BC225">
            <v>1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1</v>
          </cell>
          <cell r="P235">
            <v>0</v>
          </cell>
          <cell r="Q235"/>
          <cell r="R235"/>
          <cell r="S235"/>
          <cell r="T235"/>
          <cell r="U235"/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1</v>
          </cell>
          <cell r="AL235">
            <v>7</v>
          </cell>
          <cell r="AM235">
            <v>6</v>
          </cell>
          <cell r="AN235">
            <v>9</v>
          </cell>
          <cell r="AO235">
            <v>14</v>
          </cell>
          <cell r="AP235">
            <v>0</v>
          </cell>
          <cell r="AQ235"/>
          <cell r="AR235"/>
          <cell r="AS235"/>
          <cell r="AT235"/>
          <cell r="AU235"/>
          <cell r="AV235">
            <v>38</v>
          </cell>
          <cell r="AW235">
            <v>1</v>
          </cell>
          <cell r="AX235">
            <v>1</v>
          </cell>
          <cell r="AY235">
            <v>7</v>
          </cell>
          <cell r="AZ235">
            <v>7</v>
          </cell>
          <cell r="BA235">
            <v>9</v>
          </cell>
          <cell r="BB235">
            <v>15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>
            <v>1</v>
          </cell>
          <cell r="AW236">
            <v>0</v>
          </cell>
          <cell r="AX236">
            <v>0</v>
          </cell>
          <cell r="AY236">
            <v>1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1</v>
          </cell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</v>
          </cell>
          <cell r="AQ240"/>
          <cell r="AR240"/>
          <cell r="AS240"/>
          <cell r="AT240"/>
          <cell r="AU240"/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>
            <v>1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1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1</v>
          </cell>
          <cell r="AM244">
            <v>2</v>
          </cell>
          <cell r="AN244">
            <v>1</v>
          </cell>
          <cell r="AO244">
            <v>4</v>
          </cell>
          <cell r="AP244">
            <v>2</v>
          </cell>
          <cell r="AQ244"/>
          <cell r="AR244"/>
          <cell r="AS244"/>
          <cell r="AT244"/>
          <cell r="AU244"/>
          <cell r="AV244">
            <v>10</v>
          </cell>
          <cell r="AW244">
            <v>0</v>
          </cell>
          <cell r="AX244">
            <v>0</v>
          </cell>
          <cell r="AY244">
            <v>1</v>
          </cell>
          <cell r="AZ244">
            <v>2</v>
          </cell>
          <cell r="BA244">
            <v>1</v>
          </cell>
          <cell r="BB244">
            <v>4</v>
          </cell>
          <cell r="BC244">
            <v>2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1</v>
          </cell>
          <cell r="AP251">
            <v>0</v>
          </cell>
          <cell r="AQ251"/>
          <cell r="AR251"/>
          <cell r="AS251"/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1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>
            <v>1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</v>
          </cell>
          <cell r="O256">
            <v>7</v>
          </cell>
          <cell r="P256">
            <v>0</v>
          </cell>
          <cell r="Q256"/>
          <cell r="R256"/>
          <cell r="S256"/>
          <cell r="T256"/>
          <cell r="U256"/>
          <cell r="V256">
            <v>9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3</v>
          </cell>
          <cell r="AL256">
            <v>0</v>
          </cell>
          <cell r="AM256">
            <v>0</v>
          </cell>
          <cell r="AN256">
            <v>3</v>
          </cell>
          <cell r="AO256">
            <v>7</v>
          </cell>
          <cell r="AP256">
            <v>0</v>
          </cell>
          <cell r="AQ256"/>
          <cell r="AR256"/>
          <cell r="AS256"/>
          <cell r="AT256"/>
          <cell r="AU256"/>
          <cell r="AV256">
            <v>13</v>
          </cell>
          <cell r="AW256">
            <v>0</v>
          </cell>
          <cell r="AX256">
            <v>3</v>
          </cell>
          <cell r="AY256">
            <v>0</v>
          </cell>
          <cell r="AZ256">
            <v>0</v>
          </cell>
          <cell r="BA256">
            <v>5</v>
          </cell>
          <cell r="BB256">
            <v>14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3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6</v>
          </cell>
          <cell r="AO258">
            <v>8</v>
          </cell>
          <cell r="AP258">
            <v>1</v>
          </cell>
          <cell r="AQ258"/>
          <cell r="AR258"/>
          <cell r="AS258"/>
          <cell r="AT258"/>
          <cell r="AU258"/>
          <cell r="AV258">
            <v>15</v>
          </cell>
          <cell r="AW258">
            <v>1</v>
          </cell>
          <cell r="AX258">
            <v>2</v>
          </cell>
          <cell r="AY258">
            <v>3</v>
          </cell>
          <cell r="AZ258">
            <v>0</v>
          </cell>
          <cell r="BA258">
            <v>6</v>
          </cell>
          <cell r="BB258">
            <v>8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8</v>
          </cell>
          <cell r="Q260"/>
          <cell r="R260"/>
          <cell r="S260"/>
          <cell r="T260"/>
          <cell r="U260"/>
          <cell r="V260">
            <v>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1</v>
          </cell>
          <cell r="AQ260"/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9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18</v>
          </cell>
          <cell r="N266">
            <v>1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19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18</v>
          </cell>
          <cell r="AN266">
            <v>1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>
            <v>19</v>
          </cell>
          <cell r="AW266">
            <v>0</v>
          </cell>
          <cell r="AX266">
            <v>0</v>
          </cell>
          <cell r="AY266">
            <v>0</v>
          </cell>
          <cell r="AZ266">
            <v>36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1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>
            <v>1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1</v>
          </cell>
          <cell r="AN280">
            <v>1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1</v>
          </cell>
          <cell r="BA280">
            <v>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0</v>
          </cell>
          <cell r="Q284"/>
          <cell r="R284"/>
          <cell r="S284"/>
          <cell r="T284"/>
          <cell r="U284"/>
          <cell r="V284">
            <v>1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1</v>
          </cell>
          <cell r="AP284">
            <v>0</v>
          </cell>
          <cell r="AQ284"/>
          <cell r="AR284"/>
          <cell r="AS284"/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2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3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>
            <v>3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>
            <v>1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1</v>
          </cell>
          <cell r="AM290">
            <v>1</v>
          </cell>
          <cell r="AN290">
            <v>4</v>
          </cell>
          <cell r="AO290">
            <v>0</v>
          </cell>
          <cell r="AP290">
            <v>1</v>
          </cell>
          <cell r="AQ290"/>
          <cell r="AR290"/>
          <cell r="AS290"/>
          <cell r="AT290"/>
          <cell r="AU290"/>
          <cell r="AV290">
            <v>7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4</v>
          </cell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2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>
            <v>2</v>
          </cell>
          <cell r="AW294">
            <v>0</v>
          </cell>
          <cell r="AX294">
            <v>0</v>
          </cell>
          <cell r="AY294">
            <v>2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1</v>
          </cell>
          <cell r="Q295"/>
          <cell r="R295"/>
          <cell r="S295"/>
          <cell r="T295"/>
          <cell r="U295"/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1</v>
          </cell>
          <cell r="AQ295"/>
          <cell r="AR295"/>
          <cell r="AS295"/>
          <cell r="AT295"/>
          <cell r="AU295"/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1</v>
          </cell>
          <cell r="BC295">
            <v>2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>
            <v>3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>
            <v>3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>
            <v>4</v>
          </cell>
          <cell r="AW305">
            <v>0</v>
          </cell>
          <cell r="AX305">
            <v>1</v>
          </cell>
          <cell r="AY305">
            <v>0</v>
          </cell>
          <cell r="AZ305">
            <v>3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>
            <v>1</v>
          </cell>
          <cell r="AW312">
            <v>0</v>
          </cell>
          <cell r="AX312">
            <v>0</v>
          </cell>
          <cell r="AY312">
            <v>0</v>
          </cell>
          <cell r="AZ312">
            <v>1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2</v>
          </cell>
          <cell r="AL317">
            <v>9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>
            <v>12</v>
          </cell>
          <cell r="AW317">
            <v>0</v>
          </cell>
          <cell r="AX317">
            <v>2</v>
          </cell>
          <cell r="AY317">
            <v>9</v>
          </cell>
          <cell r="AZ317">
            <v>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2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2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1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>
            <v>1</v>
          </cell>
          <cell r="AW330">
            <v>0</v>
          </cell>
          <cell r="AX330">
            <v>0</v>
          </cell>
          <cell r="AY330">
            <v>0</v>
          </cell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>
            <v>2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1</v>
          </cell>
          <cell r="AL353">
            <v>1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>
            <v>2</v>
          </cell>
          <cell r="AW353">
            <v>0</v>
          </cell>
          <cell r="AX353">
            <v>1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1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>
            <v>1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1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>
            <v>1</v>
          </cell>
          <cell r="AW402">
            <v>0</v>
          </cell>
          <cell r="AX402">
            <v>0</v>
          </cell>
          <cell r="AY402">
            <v>0</v>
          </cell>
          <cell r="AZ402">
            <v>1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1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/>
          <cell r="R412"/>
          <cell r="S412"/>
          <cell r="T412"/>
          <cell r="U412"/>
          <cell r="V412">
            <v>4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</v>
          </cell>
          <cell r="AQ412"/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1</v>
          </cell>
          <cell r="AZ412">
            <v>0</v>
          </cell>
          <cell r="BA412">
            <v>0</v>
          </cell>
          <cell r="BB412">
            <v>1</v>
          </cell>
          <cell r="BC412">
            <v>3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1</v>
          </cell>
          <cell r="P422">
            <v>0</v>
          </cell>
          <cell r="Q422"/>
          <cell r="R422"/>
          <cell r="S422"/>
          <cell r="T422"/>
          <cell r="U422"/>
          <cell r="V422">
            <v>1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</v>
          </cell>
          <cell r="AP422">
            <v>0</v>
          </cell>
          <cell r="AQ422"/>
          <cell r="AR422"/>
          <cell r="AS422"/>
          <cell r="AT422"/>
          <cell r="AU422"/>
          <cell r="AV422">
            <v>1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2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4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>
            <v>4</v>
          </cell>
          <cell r="AW440">
            <v>0</v>
          </cell>
          <cell r="AX440">
            <v>0</v>
          </cell>
          <cell r="AY440">
            <v>4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1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>
            <v>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>
            <v>0</v>
          </cell>
          <cell r="N7">
            <v>2</v>
          </cell>
          <cell r="O7">
            <v>6</v>
          </cell>
          <cell r="P7">
            <v>0</v>
          </cell>
          <cell r="Q7"/>
          <cell r="R7"/>
          <cell r="S7"/>
          <cell r="T7"/>
          <cell r="U7"/>
          <cell r="V7">
            <v>13</v>
          </cell>
          <cell r="W7">
            <v>6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>
            <v>4</v>
          </cell>
          <cell r="AC7">
            <v>0</v>
          </cell>
          <cell r="AD7"/>
          <cell r="AE7"/>
          <cell r="AF7"/>
          <cell r="AG7"/>
          <cell r="AH7"/>
          <cell r="AI7">
            <v>11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</v>
          </cell>
          <cell r="AP7">
            <v>0</v>
          </cell>
          <cell r="AQ7"/>
          <cell r="AR7"/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/>
          <cell r="BE7"/>
          <cell r="BF7"/>
          <cell r="BG7"/>
          <cell r="BH7"/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/>
          <cell r="BR7"/>
          <cell r="BS7"/>
          <cell r="BT7"/>
          <cell r="BU7"/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3</v>
          </cell>
          <cell r="CB7">
            <v>11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2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/>
          <cell r="BE8"/>
          <cell r="BF8"/>
          <cell r="BG8"/>
          <cell r="BH8"/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/>
          <cell r="BR8"/>
          <cell r="BS8"/>
          <cell r="BT8"/>
          <cell r="BU8"/>
          <cell r="BV8">
            <v>1</v>
          </cell>
          <cell r="BW8">
            <v>2</v>
          </cell>
          <cell r="BX8">
            <v>0</v>
          </cell>
          <cell r="BY8">
            <v>0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5</v>
          </cell>
          <cell r="M9">
            <v>2</v>
          </cell>
          <cell r="N9">
            <v>4</v>
          </cell>
          <cell r="O9">
            <v>2</v>
          </cell>
          <cell r="P9">
            <v>6</v>
          </cell>
          <cell r="Q9"/>
          <cell r="R9"/>
          <cell r="S9"/>
          <cell r="T9"/>
          <cell r="U9"/>
          <cell r="V9">
            <v>22</v>
          </cell>
          <cell r="W9">
            <v>5</v>
          </cell>
          <cell r="X9">
            <v>6</v>
          </cell>
          <cell r="Y9">
            <v>1</v>
          </cell>
          <cell r="Z9">
            <v>0</v>
          </cell>
          <cell r="AA9">
            <v>3</v>
          </cell>
          <cell r="AB9">
            <v>2</v>
          </cell>
          <cell r="AC9">
            <v>1</v>
          </cell>
          <cell r="AD9"/>
          <cell r="AE9"/>
          <cell r="AF9"/>
          <cell r="AG9"/>
          <cell r="AH9"/>
          <cell r="AI9">
            <v>18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/>
          <cell r="AR9"/>
          <cell r="AS9"/>
          <cell r="AT9"/>
          <cell r="AU9"/>
          <cell r="AV9">
            <v>1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/>
          <cell r="BE9"/>
          <cell r="BF9"/>
          <cell r="BG9"/>
          <cell r="BH9"/>
          <cell r="BI9">
            <v>1</v>
          </cell>
          <cell r="BJ9">
            <v>0</v>
          </cell>
          <cell r="BK9">
            <v>0</v>
          </cell>
          <cell r="BL9">
            <v>2</v>
          </cell>
          <cell r="BM9">
            <v>5</v>
          </cell>
          <cell r="BN9">
            <v>4</v>
          </cell>
          <cell r="BO9">
            <v>0</v>
          </cell>
          <cell r="BP9">
            <v>2</v>
          </cell>
          <cell r="BQ9"/>
          <cell r="BR9"/>
          <cell r="BS9"/>
          <cell r="BT9"/>
          <cell r="BU9"/>
          <cell r="BV9">
            <v>13</v>
          </cell>
          <cell r="BW9">
            <v>6</v>
          </cell>
          <cell r="BX9">
            <v>8</v>
          </cell>
          <cell r="BY9">
            <v>9</v>
          </cell>
          <cell r="BZ9">
            <v>7</v>
          </cell>
          <cell r="CA9">
            <v>11</v>
          </cell>
          <cell r="CB9">
            <v>5</v>
          </cell>
          <cell r="CC9">
            <v>9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/>
          <cell r="BE10"/>
          <cell r="BF10"/>
          <cell r="BG10"/>
          <cell r="BH10"/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</v>
          </cell>
          <cell r="BP10">
            <v>1</v>
          </cell>
          <cell r="BQ10"/>
          <cell r="BR10"/>
          <cell r="BS10"/>
          <cell r="BT10"/>
          <cell r="BU10"/>
          <cell r="BV10">
            <v>2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1</v>
          </cell>
          <cell r="CC10">
            <v>1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3</v>
          </cell>
          <cell r="M11">
            <v>0</v>
          </cell>
          <cell r="N11">
            <v>0</v>
          </cell>
          <cell r="O11">
            <v>1</v>
          </cell>
          <cell r="P11">
            <v>1</v>
          </cell>
          <cell r="Q11"/>
          <cell r="R11"/>
          <cell r="S11"/>
          <cell r="T11"/>
          <cell r="U11"/>
          <cell r="V11">
            <v>6</v>
          </cell>
          <cell r="W11">
            <v>28</v>
          </cell>
          <cell r="X11">
            <v>25</v>
          </cell>
          <cell r="Y11">
            <v>21</v>
          </cell>
          <cell r="Z11">
            <v>15</v>
          </cell>
          <cell r="AA11">
            <v>15</v>
          </cell>
          <cell r="AB11">
            <v>42</v>
          </cell>
          <cell r="AC11">
            <v>26</v>
          </cell>
          <cell r="AD11"/>
          <cell r="AE11"/>
          <cell r="AF11"/>
          <cell r="AG11"/>
          <cell r="AH11"/>
          <cell r="AI11">
            <v>172</v>
          </cell>
          <cell r="AJ11">
            <v>0</v>
          </cell>
          <cell r="AK11">
            <v>0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>
            <v>1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2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/>
          <cell r="BR11"/>
          <cell r="BS11"/>
          <cell r="BT11"/>
          <cell r="BU11"/>
          <cell r="BV11">
            <v>2</v>
          </cell>
          <cell r="BW11">
            <v>29</v>
          </cell>
          <cell r="BX11">
            <v>25</v>
          </cell>
          <cell r="BY11">
            <v>27</v>
          </cell>
          <cell r="BZ11">
            <v>15</v>
          </cell>
          <cell r="CA11">
            <v>15</v>
          </cell>
          <cell r="CB11">
            <v>43</v>
          </cell>
          <cell r="CC11">
            <v>27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>
            <v>1</v>
          </cell>
          <cell r="N12">
            <v>0</v>
          </cell>
          <cell r="O12">
            <v>2</v>
          </cell>
          <cell r="P12">
            <v>0</v>
          </cell>
          <cell r="Q12"/>
          <cell r="R12"/>
          <cell r="S12"/>
          <cell r="T12"/>
          <cell r="U12"/>
          <cell r="V12">
            <v>9</v>
          </cell>
          <cell r="W12">
            <v>24</v>
          </cell>
          <cell r="X12">
            <v>7</v>
          </cell>
          <cell r="Y12">
            <v>13</v>
          </cell>
          <cell r="Z12">
            <v>11</v>
          </cell>
          <cell r="AA12">
            <v>7</v>
          </cell>
          <cell r="AB12">
            <v>13</v>
          </cell>
          <cell r="AC12">
            <v>17</v>
          </cell>
          <cell r="AD12"/>
          <cell r="AE12"/>
          <cell r="AF12"/>
          <cell r="AG12"/>
          <cell r="AH12"/>
          <cell r="AI12">
            <v>92</v>
          </cell>
          <cell r="AJ12">
            <v>2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</v>
          </cell>
          <cell r="AP12">
            <v>0</v>
          </cell>
          <cell r="AQ12"/>
          <cell r="AR12"/>
          <cell r="AS12"/>
          <cell r="AT12"/>
          <cell r="AU12"/>
          <cell r="AV12">
            <v>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</v>
          </cell>
          <cell r="BC12">
            <v>0</v>
          </cell>
          <cell r="BD12"/>
          <cell r="BE12"/>
          <cell r="BF12"/>
          <cell r="BG12"/>
          <cell r="BH12"/>
          <cell r="BI12">
            <v>1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/>
          <cell r="BR12"/>
          <cell r="BS12"/>
          <cell r="BT12"/>
          <cell r="BU12"/>
          <cell r="BV12">
            <v>0</v>
          </cell>
          <cell r="BW12">
            <v>27</v>
          </cell>
          <cell r="BX12">
            <v>12</v>
          </cell>
          <cell r="BY12">
            <v>13</v>
          </cell>
          <cell r="BZ12">
            <v>12</v>
          </cell>
          <cell r="CA12">
            <v>7</v>
          </cell>
          <cell r="CB12">
            <v>18</v>
          </cell>
          <cell r="CC12">
            <v>17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>
            <v>4</v>
          </cell>
          <cell r="P13">
            <v>0</v>
          </cell>
          <cell r="Q13"/>
          <cell r="R13"/>
          <cell r="S13"/>
          <cell r="T13"/>
          <cell r="U13"/>
          <cell r="V13">
            <v>23</v>
          </cell>
          <cell r="W13">
            <v>9</v>
          </cell>
          <cell r="X13">
            <v>12</v>
          </cell>
          <cell r="Y13">
            <v>2</v>
          </cell>
          <cell r="Z13">
            <v>6</v>
          </cell>
          <cell r="AA13">
            <v>10</v>
          </cell>
          <cell r="AB13">
            <v>3</v>
          </cell>
          <cell r="AC13">
            <v>0</v>
          </cell>
          <cell r="AD13"/>
          <cell r="AE13"/>
          <cell r="AF13"/>
          <cell r="AG13"/>
          <cell r="AH13"/>
          <cell r="AI13">
            <v>42</v>
          </cell>
          <cell r="AJ13">
            <v>1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4</v>
          </cell>
          <cell r="BO13">
            <v>0</v>
          </cell>
          <cell r="BP13">
            <v>0</v>
          </cell>
          <cell r="BQ13"/>
          <cell r="BR13"/>
          <cell r="BS13"/>
          <cell r="BT13"/>
          <cell r="BU13"/>
          <cell r="BV13">
            <v>4</v>
          </cell>
          <cell r="BW13">
            <v>15</v>
          </cell>
          <cell r="BX13">
            <v>16</v>
          </cell>
          <cell r="BY13">
            <v>6</v>
          </cell>
          <cell r="BZ13">
            <v>10</v>
          </cell>
          <cell r="CA13">
            <v>17</v>
          </cell>
          <cell r="CB13">
            <v>7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8</v>
          </cell>
          <cell r="M14">
            <v>14</v>
          </cell>
          <cell r="N14">
            <v>3</v>
          </cell>
          <cell r="O14">
            <v>4</v>
          </cell>
          <cell r="P14">
            <v>14</v>
          </cell>
          <cell r="Q14"/>
          <cell r="R14"/>
          <cell r="S14"/>
          <cell r="T14"/>
          <cell r="U14"/>
          <cell r="V14">
            <v>68</v>
          </cell>
          <cell r="W14">
            <v>13</v>
          </cell>
          <cell r="X14">
            <v>5</v>
          </cell>
          <cell r="Y14">
            <v>6</v>
          </cell>
          <cell r="Z14">
            <v>5</v>
          </cell>
          <cell r="AA14">
            <v>3</v>
          </cell>
          <cell r="AB14">
            <v>6</v>
          </cell>
          <cell r="AC14">
            <v>8</v>
          </cell>
          <cell r="AD14"/>
          <cell r="AE14"/>
          <cell r="AF14"/>
          <cell r="AG14"/>
          <cell r="AH14"/>
          <cell r="AI14">
            <v>46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/>
          <cell r="BR14"/>
          <cell r="BS14"/>
          <cell r="BT14"/>
          <cell r="BU14"/>
          <cell r="BV14">
            <v>0</v>
          </cell>
          <cell r="BW14">
            <v>36</v>
          </cell>
          <cell r="BX14">
            <v>7</v>
          </cell>
          <cell r="BY14">
            <v>14</v>
          </cell>
          <cell r="BZ14">
            <v>19</v>
          </cell>
          <cell r="CA14">
            <v>6</v>
          </cell>
          <cell r="CB14">
            <v>10</v>
          </cell>
          <cell r="CC14">
            <v>22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7</v>
          </cell>
          <cell r="M15">
            <v>1</v>
          </cell>
          <cell r="N15">
            <v>1</v>
          </cell>
          <cell r="O15">
            <v>1</v>
          </cell>
          <cell r="P15">
            <v>3</v>
          </cell>
          <cell r="Q15"/>
          <cell r="R15"/>
          <cell r="S15"/>
          <cell r="T15"/>
          <cell r="U15"/>
          <cell r="V15">
            <v>16</v>
          </cell>
          <cell r="W15">
            <v>6</v>
          </cell>
          <cell r="X15">
            <v>7</v>
          </cell>
          <cell r="Y15">
            <v>7</v>
          </cell>
          <cell r="Z15">
            <v>7</v>
          </cell>
          <cell r="AA15">
            <v>4</v>
          </cell>
          <cell r="AB15">
            <v>7</v>
          </cell>
          <cell r="AC15">
            <v>17</v>
          </cell>
          <cell r="AD15"/>
          <cell r="AE15"/>
          <cell r="AF15"/>
          <cell r="AG15"/>
          <cell r="AH15"/>
          <cell r="AI15">
            <v>55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/>
          <cell r="AR15"/>
          <cell r="AS15"/>
          <cell r="AT15"/>
          <cell r="AU15"/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/>
          <cell r="BR15"/>
          <cell r="BS15"/>
          <cell r="BT15"/>
          <cell r="BU15"/>
          <cell r="BV15">
            <v>0</v>
          </cell>
          <cell r="BW15">
            <v>8</v>
          </cell>
          <cell r="BX15">
            <v>8</v>
          </cell>
          <cell r="BY15">
            <v>14</v>
          </cell>
          <cell r="BZ15">
            <v>8</v>
          </cell>
          <cell r="CA15">
            <v>5</v>
          </cell>
          <cell r="CB15">
            <v>9</v>
          </cell>
          <cell r="CC15">
            <v>21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6</v>
          </cell>
          <cell r="M16">
            <v>10</v>
          </cell>
          <cell r="N16">
            <v>11</v>
          </cell>
          <cell r="O16">
            <v>11</v>
          </cell>
          <cell r="P16">
            <v>14</v>
          </cell>
          <cell r="Q16"/>
          <cell r="R16"/>
          <cell r="S16"/>
          <cell r="T16"/>
          <cell r="U16"/>
          <cell r="V16">
            <v>88</v>
          </cell>
          <cell r="W16">
            <v>20</v>
          </cell>
          <cell r="X16">
            <v>9</v>
          </cell>
          <cell r="Y16">
            <v>13</v>
          </cell>
          <cell r="Z16">
            <v>15</v>
          </cell>
          <cell r="AA16">
            <v>12</v>
          </cell>
          <cell r="AB16">
            <v>13</v>
          </cell>
          <cell r="AC16">
            <v>12</v>
          </cell>
          <cell r="AD16"/>
          <cell r="AE16"/>
          <cell r="AF16"/>
          <cell r="AG16"/>
          <cell r="AH16"/>
          <cell r="AI16">
            <v>94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/>
          <cell r="AR16"/>
          <cell r="AS16"/>
          <cell r="AT16"/>
          <cell r="AU16"/>
          <cell r="AV16">
            <v>2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/>
          <cell r="BE16"/>
          <cell r="BF16"/>
          <cell r="BG16"/>
          <cell r="BH16"/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/>
          <cell r="BR16"/>
          <cell r="BS16"/>
          <cell r="BT16"/>
          <cell r="BU16"/>
          <cell r="BV16">
            <v>1</v>
          </cell>
          <cell r="BW16">
            <v>48</v>
          </cell>
          <cell r="BX16">
            <v>18</v>
          </cell>
          <cell r="BY16">
            <v>19</v>
          </cell>
          <cell r="BZ16">
            <v>25</v>
          </cell>
          <cell r="CA16">
            <v>23</v>
          </cell>
          <cell r="CB16">
            <v>25</v>
          </cell>
          <cell r="CC16">
            <v>27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5</v>
          </cell>
          <cell r="M17">
            <v>2</v>
          </cell>
          <cell r="N17">
            <v>11</v>
          </cell>
          <cell r="O17">
            <v>12</v>
          </cell>
          <cell r="P17">
            <v>17</v>
          </cell>
          <cell r="Q17"/>
          <cell r="R17"/>
          <cell r="S17"/>
          <cell r="T17"/>
          <cell r="U17"/>
          <cell r="V17">
            <v>58</v>
          </cell>
          <cell r="W17">
            <v>3</v>
          </cell>
          <cell r="X17">
            <v>6</v>
          </cell>
          <cell r="Y17">
            <v>4</v>
          </cell>
          <cell r="Z17">
            <v>3</v>
          </cell>
          <cell r="AA17">
            <v>6</v>
          </cell>
          <cell r="AB17">
            <v>13</v>
          </cell>
          <cell r="AC17">
            <v>11</v>
          </cell>
          <cell r="AD17"/>
          <cell r="AE17"/>
          <cell r="AF17"/>
          <cell r="AG17"/>
          <cell r="AH17"/>
          <cell r="AI17">
            <v>46</v>
          </cell>
          <cell r="AJ17">
            <v>0</v>
          </cell>
          <cell r="AK17">
            <v>0</v>
          </cell>
          <cell r="AL17">
            <v>0</v>
          </cell>
          <cell r="AM17">
            <v>2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>
            <v>2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/>
          <cell r="BR17"/>
          <cell r="BS17"/>
          <cell r="BT17"/>
          <cell r="BU17"/>
          <cell r="BV17">
            <v>0</v>
          </cell>
          <cell r="BW17">
            <v>11</v>
          </cell>
          <cell r="BX17">
            <v>9</v>
          </cell>
          <cell r="BY17">
            <v>9</v>
          </cell>
          <cell r="BZ17">
            <v>7</v>
          </cell>
          <cell r="CA17">
            <v>17</v>
          </cell>
          <cell r="CB17">
            <v>25</v>
          </cell>
          <cell r="CC17">
            <v>28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0</v>
          </cell>
          <cell r="AC18">
            <v>1</v>
          </cell>
          <cell r="AD18"/>
          <cell r="AE18"/>
          <cell r="AF18"/>
          <cell r="AG18"/>
          <cell r="AH18"/>
          <cell r="AI18">
            <v>3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</v>
          </cell>
          <cell r="BQ18"/>
          <cell r="BR18"/>
          <cell r="BS18"/>
          <cell r="BT18"/>
          <cell r="BU18"/>
          <cell r="BV18">
            <v>1</v>
          </cell>
          <cell r="BW18">
            <v>1</v>
          </cell>
          <cell r="BX18">
            <v>0</v>
          </cell>
          <cell r="BY18">
            <v>0</v>
          </cell>
          <cell r="BZ18">
            <v>1</v>
          </cell>
          <cell r="CA18">
            <v>0</v>
          </cell>
          <cell r="CB18">
            <v>0</v>
          </cell>
          <cell r="CC18">
            <v>2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3</v>
          </cell>
          <cell r="W19">
            <v>5</v>
          </cell>
          <cell r="X19">
            <v>3</v>
          </cell>
          <cell r="Y19">
            <v>5</v>
          </cell>
          <cell r="Z19">
            <v>2</v>
          </cell>
          <cell r="AA19">
            <v>3</v>
          </cell>
          <cell r="AB19">
            <v>1</v>
          </cell>
          <cell r="AC19">
            <v>0</v>
          </cell>
          <cell r="AD19"/>
          <cell r="AE19"/>
          <cell r="AF19"/>
          <cell r="AG19"/>
          <cell r="AH19"/>
          <cell r="AI19">
            <v>19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/>
          <cell r="BR19"/>
          <cell r="BS19"/>
          <cell r="BT19"/>
          <cell r="BU19"/>
          <cell r="BV19">
            <v>0</v>
          </cell>
          <cell r="BW19">
            <v>6</v>
          </cell>
          <cell r="BX19">
            <v>3</v>
          </cell>
          <cell r="BY19">
            <v>6</v>
          </cell>
          <cell r="BZ19">
            <v>3</v>
          </cell>
          <cell r="CA19">
            <v>3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1</v>
          </cell>
          <cell r="M20">
            <v>5</v>
          </cell>
          <cell r="N20">
            <v>6</v>
          </cell>
          <cell r="O20">
            <v>3</v>
          </cell>
          <cell r="P20">
            <v>2</v>
          </cell>
          <cell r="Q20"/>
          <cell r="R20"/>
          <cell r="S20"/>
          <cell r="T20"/>
          <cell r="U20"/>
          <cell r="V20">
            <v>41</v>
          </cell>
          <cell r="W20">
            <v>19</v>
          </cell>
          <cell r="X20">
            <v>3</v>
          </cell>
          <cell r="Y20">
            <v>1</v>
          </cell>
          <cell r="Z20">
            <v>14</v>
          </cell>
          <cell r="AA20">
            <v>11</v>
          </cell>
          <cell r="AB20">
            <v>10</v>
          </cell>
          <cell r="AC20">
            <v>10</v>
          </cell>
          <cell r="AD20"/>
          <cell r="AE20"/>
          <cell r="AF20"/>
          <cell r="AG20"/>
          <cell r="AH20"/>
          <cell r="AI20">
            <v>68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/>
          <cell r="BR20"/>
          <cell r="BS20"/>
          <cell r="BT20"/>
          <cell r="BU20"/>
          <cell r="BV20">
            <v>0</v>
          </cell>
          <cell r="BW20">
            <v>41</v>
          </cell>
          <cell r="BX20">
            <v>5</v>
          </cell>
          <cell r="BY20">
            <v>2</v>
          </cell>
          <cell r="BZ20">
            <v>19</v>
          </cell>
          <cell r="CA20">
            <v>18</v>
          </cell>
          <cell r="CB20">
            <v>13</v>
          </cell>
          <cell r="CC20">
            <v>12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1</v>
          </cell>
          <cell r="X21">
            <v>1</v>
          </cell>
          <cell r="Y21">
            <v>2</v>
          </cell>
          <cell r="Z21">
            <v>0</v>
          </cell>
          <cell r="AA21">
            <v>0</v>
          </cell>
          <cell r="AB21">
            <v>1</v>
          </cell>
          <cell r="AC21">
            <v>1</v>
          </cell>
          <cell r="AD21"/>
          <cell r="AE21"/>
          <cell r="AF21"/>
          <cell r="AG21"/>
          <cell r="AH21"/>
          <cell r="AI21">
            <v>6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</v>
          </cell>
          <cell r="AP21">
            <v>0</v>
          </cell>
          <cell r="AQ21"/>
          <cell r="AR21"/>
          <cell r="AS21"/>
          <cell r="AT21"/>
          <cell r="AU21"/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/>
          <cell r="BE21"/>
          <cell r="BF21"/>
          <cell r="BG21"/>
          <cell r="BH21"/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/>
          <cell r="BR21"/>
          <cell r="BS21"/>
          <cell r="BT21"/>
          <cell r="BU21"/>
          <cell r="BV21">
            <v>1</v>
          </cell>
          <cell r="BW21">
            <v>2</v>
          </cell>
          <cell r="BX21">
            <v>1</v>
          </cell>
          <cell r="BY21">
            <v>2</v>
          </cell>
          <cell r="BZ21">
            <v>0</v>
          </cell>
          <cell r="CA21">
            <v>0</v>
          </cell>
          <cell r="CB21">
            <v>2</v>
          </cell>
          <cell r="CC21">
            <v>1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>
            <v>3</v>
          </cell>
          <cell r="N22">
            <v>4</v>
          </cell>
          <cell r="O22">
            <v>4</v>
          </cell>
          <cell r="P22">
            <v>5</v>
          </cell>
          <cell r="Q22"/>
          <cell r="R22"/>
          <cell r="S22"/>
          <cell r="T22"/>
          <cell r="U22"/>
          <cell r="V22">
            <v>20</v>
          </cell>
          <cell r="W22">
            <v>20</v>
          </cell>
          <cell r="X22">
            <v>8</v>
          </cell>
          <cell r="Y22">
            <v>12</v>
          </cell>
          <cell r="Z22">
            <v>15</v>
          </cell>
          <cell r="AA22">
            <v>11</v>
          </cell>
          <cell r="AB22">
            <v>9</v>
          </cell>
          <cell r="AC22">
            <v>12</v>
          </cell>
          <cell r="AD22"/>
          <cell r="AE22"/>
          <cell r="AF22"/>
          <cell r="AG22"/>
          <cell r="AH22"/>
          <cell r="AI22">
            <v>87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</v>
          </cell>
          <cell r="BN22">
            <v>0</v>
          </cell>
          <cell r="BO22">
            <v>0</v>
          </cell>
          <cell r="BP22">
            <v>0</v>
          </cell>
          <cell r="BQ22"/>
          <cell r="BR22"/>
          <cell r="BS22"/>
          <cell r="BT22"/>
          <cell r="BU22"/>
          <cell r="BV22">
            <v>1</v>
          </cell>
          <cell r="BW22">
            <v>24</v>
          </cell>
          <cell r="BX22">
            <v>8</v>
          </cell>
          <cell r="BY22">
            <v>12</v>
          </cell>
          <cell r="BZ22">
            <v>19</v>
          </cell>
          <cell r="CA22">
            <v>15</v>
          </cell>
          <cell r="CB22">
            <v>13</v>
          </cell>
          <cell r="CC22">
            <v>17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7</v>
          </cell>
          <cell r="L23">
            <v>5</v>
          </cell>
          <cell r="M23">
            <v>24</v>
          </cell>
          <cell r="N23">
            <v>17</v>
          </cell>
          <cell r="O23">
            <v>13</v>
          </cell>
          <cell r="P23">
            <v>7</v>
          </cell>
          <cell r="Q23"/>
          <cell r="R23"/>
          <cell r="S23"/>
          <cell r="T23"/>
          <cell r="U23"/>
          <cell r="V23">
            <v>93</v>
          </cell>
          <cell r="W23">
            <v>24</v>
          </cell>
          <cell r="X23">
            <v>10</v>
          </cell>
          <cell r="Y23">
            <v>21</v>
          </cell>
          <cell r="Z23">
            <v>27</v>
          </cell>
          <cell r="AA23">
            <v>33</v>
          </cell>
          <cell r="AB23">
            <v>27</v>
          </cell>
          <cell r="AC23">
            <v>23</v>
          </cell>
          <cell r="AD23"/>
          <cell r="AE23"/>
          <cell r="AF23"/>
          <cell r="AG23"/>
          <cell r="AH23"/>
          <cell r="AI23">
            <v>165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/>
          <cell r="BR23"/>
          <cell r="BS23"/>
          <cell r="BT23"/>
          <cell r="BU23"/>
          <cell r="BV23">
            <v>0</v>
          </cell>
          <cell r="BW23">
            <v>44</v>
          </cell>
          <cell r="BX23">
            <v>17</v>
          </cell>
          <cell r="BY23">
            <v>26</v>
          </cell>
          <cell r="BZ23">
            <v>51</v>
          </cell>
          <cell r="CA23">
            <v>50</v>
          </cell>
          <cell r="CB23">
            <v>40</v>
          </cell>
          <cell r="CC23">
            <v>30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2</v>
          </cell>
          <cell r="M24">
            <v>0</v>
          </cell>
          <cell r="N24">
            <v>3</v>
          </cell>
          <cell r="O24">
            <v>1</v>
          </cell>
          <cell r="P24">
            <v>0</v>
          </cell>
          <cell r="Q24"/>
          <cell r="R24"/>
          <cell r="S24"/>
          <cell r="T24"/>
          <cell r="U24"/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5</v>
          </cell>
          <cell r="AB24">
            <v>9</v>
          </cell>
          <cell r="AC24">
            <v>5</v>
          </cell>
          <cell r="AD24"/>
          <cell r="AE24"/>
          <cell r="AF24"/>
          <cell r="AG24"/>
          <cell r="AH24"/>
          <cell r="AI24">
            <v>19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/>
          <cell r="AR24"/>
          <cell r="AS24"/>
          <cell r="AT24"/>
          <cell r="AU24"/>
          <cell r="AV24">
            <v>1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/>
          <cell r="BR24"/>
          <cell r="BS24"/>
          <cell r="BT24"/>
          <cell r="BU24"/>
          <cell r="BV24">
            <v>0</v>
          </cell>
          <cell r="BW24">
            <v>0</v>
          </cell>
          <cell r="BX24">
            <v>0</v>
          </cell>
          <cell r="BY24">
            <v>2</v>
          </cell>
          <cell r="BZ24">
            <v>0</v>
          </cell>
          <cell r="CA24">
            <v>8</v>
          </cell>
          <cell r="CB24">
            <v>10</v>
          </cell>
          <cell r="CC24">
            <v>6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5</v>
          </cell>
          <cell r="M25">
            <v>0</v>
          </cell>
          <cell r="N25">
            <v>2</v>
          </cell>
          <cell r="O25">
            <v>5</v>
          </cell>
          <cell r="P25">
            <v>0</v>
          </cell>
          <cell r="Q25"/>
          <cell r="R25"/>
          <cell r="S25"/>
          <cell r="T25"/>
          <cell r="U25"/>
          <cell r="V25">
            <v>21</v>
          </cell>
          <cell r="W25">
            <v>4</v>
          </cell>
          <cell r="X25">
            <v>5</v>
          </cell>
          <cell r="Y25">
            <v>4</v>
          </cell>
          <cell r="Z25">
            <v>2</v>
          </cell>
          <cell r="AA25">
            <v>3</v>
          </cell>
          <cell r="AB25">
            <v>5</v>
          </cell>
          <cell r="AC25">
            <v>2</v>
          </cell>
          <cell r="AD25"/>
          <cell r="AE25"/>
          <cell r="AF25"/>
          <cell r="AG25"/>
          <cell r="AH25"/>
          <cell r="AI25">
            <v>25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/>
          <cell r="BE25"/>
          <cell r="BF25"/>
          <cell r="BG25"/>
          <cell r="BH25"/>
          <cell r="BI25">
            <v>1</v>
          </cell>
          <cell r="BJ25">
            <v>2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1</v>
          </cell>
          <cell r="BQ25"/>
          <cell r="BR25"/>
          <cell r="BS25"/>
          <cell r="BT25"/>
          <cell r="BU25"/>
          <cell r="BV25">
            <v>5</v>
          </cell>
          <cell r="BW25">
            <v>12</v>
          </cell>
          <cell r="BX25">
            <v>8</v>
          </cell>
          <cell r="BY25">
            <v>11</v>
          </cell>
          <cell r="BZ25">
            <v>2</v>
          </cell>
          <cell r="CA25">
            <v>6</v>
          </cell>
          <cell r="CB25">
            <v>10</v>
          </cell>
          <cell r="CC25">
            <v>3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/>
          <cell r="R26"/>
          <cell r="S26"/>
          <cell r="T26"/>
          <cell r="U26"/>
          <cell r="V26">
            <v>2</v>
          </cell>
          <cell r="W26">
            <v>0</v>
          </cell>
          <cell r="X26">
            <v>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2</v>
          </cell>
          <cell r="AD26"/>
          <cell r="AE26"/>
          <cell r="AF26"/>
          <cell r="AG26"/>
          <cell r="AH26"/>
          <cell r="AI26">
            <v>3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1</v>
          </cell>
          <cell r="BQ26"/>
          <cell r="BR26"/>
          <cell r="BS26"/>
          <cell r="BT26"/>
          <cell r="BU26"/>
          <cell r="BV26">
            <v>1</v>
          </cell>
          <cell r="BW26">
            <v>1</v>
          </cell>
          <cell r="BX26">
            <v>1</v>
          </cell>
          <cell r="BY26">
            <v>0</v>
          </cell>
          <cell r="BZ26">
            <v>0</v>
          </cell>
          <cell r="CA26">
            <v>0</v>
          </cell>
          <cell r="CB26">
            <v>1</v>
          </cell>
          <cell r="CC26">
            <v>3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>
            <v>0</v>
          </cell>
          <cell r="N27">
            <v>1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6</v>
          </cell>
          <cell r="W27">
            <v>5</v>
          </cell>
          <cell r="X27">
            <v>6</v>
          </cell>
          <cell r="Y27">
            <v>0</v>
          </cell>
          <cell r="Z27">
            <v>0</v>
          </cell>
          <cell r="AA27">
            <v>3</v>
          </cell>
          <cell r="AB27">
            <v>2</v>
          </cell>
          <cell r="AC27">
            <v>3</v>
          </cell>
          <cell r="AD27"/>
          <cell r="AE27"/>
          <cell r="AF27"/>
          <cell r="AG27"/>
          <cell r="AH27"/>
          <cell r="AI27">
            <v>19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</v>
          </cell>
          <cell r="BQ27"/>
          <cell r="BR27"/>
          <cell r="BS27"/>
          <cell r="BT27"/>
          <cell r="BU27"/>
          <cell r="BV27">
            <v>1</v>
          </cell>
          <cell r="BW27">
            <v>9</v>
          </cell>
          <cell r="BX27">
            <v>7</v>
          </cell>
          <cell r="BY27">
            <v>0</v>
          </cell>
          <cell r="BZ27">
            <v>0</v>
          </cell>
          <cell r="CA27">
            <v>4</v>
          </cell>
          <cell r="CB27">
            <v>2</v>
          </cell>
          <cell r="CC27">
            <v>4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2</v>
          </cell>
          <cell r="P28">
            <v>0</v>
          </cell>
          <cell r="Q28"/>
          <cell r="R28"/>
          <cell r="S28"/>
          <cell r="T28"/>
          <cell r="U28"/>
          <cell r="V28">
            <v>5</v>
          </cell>
          <cell r="W28">
            <v>0</v>
          </cell>
          <cell r="X28">
            <v>2</v>
          </cell>
          <cell r="Y28">
            <v>0</v>
          </cell>
          <cell r="Z28">
            <v>7</v>
          </cell>
          <cell r="AA28">
            <v>3</v>
          </cell>
          <cell r="AB28">
            <v>3</v>
          </cell>
          <cell r="AC28">
            <v>3</v>
          </cell>
          <cell r="AD28"/>
          <cell r="AE28"/>
          <cell r="AF28"/>
          <cell r="AG28"/>
          <cell r="AH28"/>
          <cell r="AI28">
            <v>18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/>
          <cell r="BR28"/>
          <cell r="BS28"/>
          <cell r="BT28"/>
          <cell r="BU28"/>
          <cell r="BV28">
            <v>0</v>
          </cell>
          <cell r="BW28">
            <v>0</v>
          </cell>
          <cell r="BX28">
            <v>2</v>
          </cell>
          <cell r="BY28">
            <v>0</v>
          </cell>
          <cell r="BZ28">
            <v>8</v>
          </cell>
          <cell r="CA28">
            <v>5</v>
          </cell>
          <cell r="CB28">
            <v>5</v>
          </cell>
          <cell r="CC28">
            <v>3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>
            <v>0</v>
          </cell>
          <cell r="N29">
            <v>1</v>
          </cell>
          <cell r="O29">
            <v>2</v>
          </cell>
          <cell r="P29">
            <v>0</v>
          </cell>
          <cell r="Q29"/>
          <cell r="R29"/>
          <cell r="S29"/>
          <cell r="T29"/>
          <cell r="U29"/>
          <cell r="V29">
            <v>7</v>
          </cell>
          <cell r="W29">
            <v>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>
            <v>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/>
          <cell r="BR29"/>
          <cell r="BS29"/>
          <cell r="BT29"/>
          <cell r="BU29"/>
          <cell r="BV29">
            <v>1</v>
          </cell>
          <cell r="BW29">
            <v>2</v>
          </cell>
          <cell r="BX29">
            <v>4</v>
          </cell>
          <cell r="BY29">
            <v>1</v>
          </cell>
          <cell r="BZ29">
            <v>0</v>
          </cell>
          <cell r="CA29">
            <v>1</v>
          </cell>
          <cell r="CB29">
            <v>2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14</v>
          </cell>
          <cell r="K30">
            <v>8</v>
          </cell>
          <cell r="L30">
            <v>9</v>
          </cell>
          <cell r="M30">
            <v>9</v>
          </cell>
          <cell r="N30">
            <v>4</v>
          </cell>
          <cell r="O30">
            <v>8</v>
          </cell>
          <cell r="P30">
            <v>7</v>
          </cell>
          <cell r="Q30"/>
          <cell r="R30"/>
          <cell r="S30"/>
          <cell r="T30"/>
          <cell r="U30"/>
          <cell r="V30">
            <v>59</v>
          </cell>
          <cell r="W30">
            <v>16</v>
          </cell>
          <cell r="X30">
            <v>4</v>
          </cell>
          <cell r="Y30">
            <v>5</v>
          </cell>
          <cell r="Z30">
            <v>6</v>
          </cell>
          <cell r="AA30">
            <v>3</v>
          </cell>
          <cell r="AB30">
            <v>7</v>
          </cell>
          <cell r="AC30">
            <v>5</v>
          </cell>
          <cell r="AD30"/>
          <cell r="AE30"/>
          <cell r="AF30"/>
          <cell r="AG30"/>
          <cell r="AH30"/>
          <cell r="AI30">
            <v>46</v>
          </cell>
          <cell r="AJ30">
            <v>1</v>
          </cell>
          <cell r="AK30">
            <v>0</v>
          </cell>
          <cell r="AL30">
            <v>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/>
          <cell r="BR30"/>
          <cell r="BS30"/>
          <cell r="BT30"/>
          <cell r="BU30"/>
          <cell r="BV30">
            <v>0</v>
          </cell>
          <cell r="BW30">
            <v>31</v>
          </cell>
          <cell r="BX30">
            <v>12</v>
          </cell>
          <cell r="BY30">
            <v>15</v>
          </cell>
          <cell r="BZ30">
            <v>15</v>
          </cell>
          <cell r="CA30">
            <v>7</v>
          </cell>
          <cell r="CB30">
            <v>15</v>
          </cell>
          <cell r="CC30">
            <v>12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1</v>
          </cell>
          <cell r="M31">
            <v>16</v>
          </cell>
          <cell r="N31">
            <v>2</v>
          </cell>
          <cell r="O31">
            <v>4</v>
          </cell>
          <cell r="P31">
            <v>9</v>
          </cell>
          <cell r="Q31"/>
          <cell r="R31"/>
          <cell r="S31"/>
          <cell r="T31"/>
          <cell r="U31"/>
          <cell r="V31">
            <v>35</v>
          </cell>
          <cell r="W31">
            <v>9</v>
          </cell>
          <cell r="X31">
            <v>13</v>
          </cell>
          <cell r="Y31">
            <v>5</v>
          </cell>
          <cell r="Z31">
            <v>15</v>
          </cell>
          <cell r="AA31">
            <v>16</v>
          </cell>
          <cell r="AB31">
            <v>25</v>
          </cell>
          <cell r="AC31">
            <v>13</v>
          </cell>
          <cell r="AD31"/>
          <cell r="AE31"/>
          <cell r="AF31"/>
          <cell r="AG31"/>
          <cell r="AH31"/>
          <cell r="AI31">
            <v>96</v>
          </cell>
          <cell r="AJ31">
            <v>0</v>
          </cell>
          <cell r="AK31">
            <v>0</v>
          </cell>
          <cell r="AL31">
            <v>1</v>
          </cell>
          <cell r="AM31">
            <v>1</v>
          </cell>
          <cell r="AN31">
            <v>0</v>
          </cell>
          <cell r="AO31">
            <v>1</v>
          </cell>
          <cell r="AP31">
            <v>1</v>
          </cell>
          <cell r="AQ31"/>
          <cell r="AR31"/>
          <cell r="AS31"/>
          <cell r="AT31"/>
          <cell r="AU31"/>
          <cell r="AV31">
            <v>4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/>
          <cell r="BE31"/>
          <cell r="BF31"/>
          <cell r="BG31"/>
          <cell r="BH31"/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</v>
          </cell>
          <cell r="BP31">
            <v>0</v>
          </cell>
          <cell r="BQ31"/>
          <cell r="BR31"/>
          <cell r="BS31"/>
          <cell r="BT31"/>
          <cell r="BU31"/>
          <cell r="BV31">
            <v>3</v>
          </cell>
          <cell r="BW31">
            <v>12</v>
          </cell>
          <cell r="BX31">
            <v>15</v>
          </cell>
          <cell r="BY31">
            <v>7</v>
          </cell>
          <cell r="BZ31">
            <v>32</v>
          </cell>
          <cell r="CA31">
            <v>18</v>
          </cell>
          <cell r="CB31">
            <v>31</v>
          </cell>
          <cell r="CC31">
            <v>23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6</v>
          </cell>
          <cell r="M32">
            <v>13</v>
          </cell>
          <cell r="N32">
            <v>7</v>
          </cell>
          <cell r="O32">
            <v>22</v>
          </cell>
          <cell r="P32">
            <v>17</v>
          </cell>
          <cell r="Q32"/>
          <cell r="R32"/>
          <cell r="S32"/>
          <cell r="T32"/>
          <cell r="U32"/>
          <cell r="V32">
            <v>70</v>
          </cell>
          <cell r="W32">
            <v>15</v>
          </cell>
          <cell r="X32">
            <v>6</v>
          </cell>
          <cell r="Y32">
            <v>14</v>
          </cell>
          <cell r="Z32">
            <v>32</v>
          </cell>
          <cell r="AA32">
            <v>18</v>
          </cell>
          <cell r="AB32">
            <v>26</v>
          </cell>
          <cell r="AC32">
            <v>43</v>
          </cell>
          <cell r="AD32"/>
          <cell r="AE32"/>
          <cell r="AF32"/>
          <cell r="AG32"/>
          <cell r="AH32"/>
          <cell r="AI32">
            <v>154</v>
          </cell>
          <cell r="AJ32">
            <v>1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1</v>
          </cell>
          <cell r="BQ32"/>
          <cell r="BR32"/>
          <cell r="BS32"/>
          <cell r="BT32"/>
          <cell r="BU32"/>
          <cell r="BV32">
            <v>1</v>
          </cell>
          <cell r="BW32">
            <v>17</v>
          </cell>
          <cell r="BX32">
            <v>10</v>
          </cell>
          <cell r="BY32">
            <v>20</v>
          </cell>
          <cell r="BZ32">
            <v>45</v>
          </cell>
          <cell r="CA32">
            <v>25</v>
          </cell>
          <cell r="CB32">
            <v>48</v>
          </cell>
          <cell r="CC32">
            <v>61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>
            <v>4</v>
          </cell>
          <cell r="N33">
            <v>1</v>
          </cell>
          <cell r="O33">
            <v>4</v>
          </cell>
          <cell r="P33">
            <v>0</v>
          </cell>
          <cell r="Q33"/>
          <cell r="R33"/>
          <cell r="S33"/>
          <cell r="T33"/>
          <cell r="U33"/>
          <cell r="V33">
            <v>16</v>
          </cell>
          <cell r="W33">
            <v>28</v>
          </cell>
          <cell r="X33">
            <v>16</v>
          </cell>
          <cell r="Y33">
            <v>15</v>
          </cell>
          <cell r="Z33">
            <v>11</v>
          </cell>
          <cell r="AA33">
            <v>14</v>
          </cell>
          <cell r="AB33">
            <v>8</v>
          </cell>
          <cell r="AC33">
            <v>3</v>
          </cell>
          <cell r="AD33"/>
          <cell r="AE33"/>
          <cell r="AF33"/>
          <cell r="AG33"/>
          <cell r="AH33"/>
          <cell r="AI33">
            <v>95</v>
          </cell>
          <cell r="AJ33">
            <v>0</v>
          </cell>
          <cell r="AK33">
            <v>0</v>
          </cell>
          <cell r="AL33">
            <v>2</v>
          </cell>
          <cell r="AM33">
            <v>0</v>
          </cell>
          <cell r="AN33">
            <v>1</v>
          </cell>
          <cell r="AO33">
            <v>1</v>
          </cell>
          <cell r="AP33">
            <v>0</v>
          </cell>
          <cell r="AQ33"/>
          <cell r="AR33"/>
          <cell r="AS33"/>
          <cell r="AT33"/>
          <cell r="AU33"/>
          <cell r="AV33">
            <v>4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/>
          <cell r="BR33"/>
          <cell r="BS33"/>
          <cell r="BT33"/>
          <cell r="BU33"/>
          <cell r="BV33">
            <v>0</v>
          </cell>
          <cell r="BW33">
            <v>30</v>
          </cell>
          <cell r="BX33">
            <v>21</v>
          </cell>
          <cell r="BY33">
            <v>17</v>
          </cell>
          <cell r="BZ33">
            <v>15</v>
          </cell>
          <cell r="CA33">
            <v>16</v>
          </cell>
          <cell r="CB33">
            <v>13</v>
          </cell>
          <cell r="CC33">
            <v>3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5</v>
          </cell>
          <cell r="N34">
            <v>3</v>
          </cell>
          <cell r="O34">
            <v>6</v>
          </cell>
          <cell r="P34">
            <v>1</v>
          </cell>
          <cell r="Q34"/>
          <cell r="R34"/>
          <cell r="S34"/>
          <cell r="T34"/>
          <cell r="U34"/>
          <cell r="V34">
            <v>16</v>
          </cell>
          <cell r="W34">
            <v>1</v>
          </cell>
          <cell r="X34">
            <v>0</v>
          </cell>
          <cell r="Y34">
            <v>4</v>
          </cell>
          <cell r="Z34">
            <v>5</v>
          </cell>
          <cell r="AA34">
            <v>11</v>
          </cell>
          <cell r="AB34">
            <v>7</v>
          </cell>
          <cell r="AC34">
            <v>1</v>
          </cell>
          <cell r="AD34"/>
          <cell r="AE34"/>
          <cell r="AF34"/>
          <cell r="AG34"/>
          <cell r="AH34"/>
          <cell r="AI34">
            <v>29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>
            <v>0</v>
          </cell>
          <cell r="BL34">
            <v>1</v>
          </cell>
          <cell r="BM34">
            <v>1</v>
          </cell>
          <cell r="BN34">
            <v>0</v>
          </cell>
          <cell r="BO34">
            <v>2</v>
          </cell>
          <cell r="BP34">
            <v>0</v>
          </cell>
          <cell r="BQ34"/>
          <cell r="BR34"/>
          <cell r="BS34"/>
          <cell r="BT34"/>
          <cell r="BU34"/>
          <cell r="BV34">
            <v>4</v>
          </cell>
          <cell r="BW34">
            <v>1</v>
          </cell>
          <cell r="BX34">
            <v>0</v>
          </cell>
          <cell r="BY34">
            <v>6</v>
          </cell>
          <cell r="BZ34">
            <v>11</v>
          </cell>
          <cell r="CA34">
            <v>14</v>
          </cell>
          <cell r="CB34">
            <v>15</v>
          </cell>
          <cell r="CC34">
            <v>2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2</v>
          </cell>
          <cell r="W35">
            <v>2</v>
          </cell>
          <cell r="X35">
            <v>1</v>
          </cell>
          <cell r="Y35">
            <v>2</v>
          </cell>
          <cell r="Z35">
            <v>6</v>
          </cell>
          <cell r="AA35">
            <v>4</v>
          </cell>
          <cell r="AB35">
            <v>2</v>
          </cell>
          <cell r="AC35">
            <v>0</v>
          </cell>
          <cell r="AD35"/>
          <cell r="AE35"/>
          <cell r="AF35"/>
          <cell r="AG35"/>
          <cell r="AH35"/>
          <cell r="AI35">
            <v>17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/>
          <cell r="BE35"/>
          <cell r="BF35"/>
          <cell r="BG35"/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/>
          <cell r="BR35"/>
          <cell r="BS35"/>
          <cell r="BT35"/>
          <cell r="BU35"/>
          <cell r="BV35">
            <v>0</v>
          </cell>
          <cell r="BW35">
            <v>2</v>
          </cell>
          <cell r="BX35">
            <v>1</v>
          </cell>
          <cell r="BY35">
            <v>2</v>
          </cell>
          <cell r="BZ35">
            <v>6</v>
          </cell>
          <cell r="CA35">
            <v>6</v>
          </cell>
          <cell r="CB35">
            <v>2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4</v>
          </cell>
          <cell r="M36">
            <v>2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10</v>
          </cell>
          <cell r="W36">
            <v>9</v>
          </cell>
          <cell r="X36">
            <v>7</v>
          </cell>
          <cell r="Y36">
            <v>6</v>
          </cell>
          <cell r="Z36">
            <v>4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>
            <v>26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/>
          <cell r="BR36"/>
          <cell r="BS36"/>
          <cell r="BT36"/>
          <cell r="BU36"/>
          <cell r="BV36">
            <v>0</v>
          </cell>
          <cell r="BW36">
            <v>11</v>
          </cell>
          <cell r="BX36">
            <v>9</v>
          </cell>
          <cell r="BY36">
            <v>10</v>
          </cell>
          <cell r="BZ36">
            <v>6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3</v>
          </cell>
          <cell r="M37">
            <v>8</v>
          </cell>
          <cell r="N37">
            <v>13</v>
          </cell>
          <cell r="O37">
            <v>7</v>
          </cell>
          <cell r="P37">
            <v>2</v>
          </cell>
          <cell r="Q37"/>
          <cell r="R37"/>
          <cell r="S37"/>
          <cell r="T37"/>
          <cell r="U37"/>
          <cell r="V37">
            <v>54</v>
          </cell>
          <cell r="W37">
            <v>0</v>
          </cell>
          <cell r="X37">
            <v>1</v>
          </cell>
          <cell r="Y37">
            <v>6</v>
          </cell>
          <cell r="Z37">
            <v>1</v>
          </cell>
          <cell r="AA37">
            <v>1</v>
          </cell>
          <cell r="AB37">
            <v>0</v>
          </cell>
          <cell r="AC37">
            <v>2</v>
          </cell>
          <cell r="AD37"/>
          <cell r="AE37"/>
          <cell r="AF37"/>
          <cell r="AG37"/>
          <cell r="AH37"/>
          <cell r="AI37">
            <v>11</v>
          </cell>
          <cell r="AJ37">
            <v>0</v>
          </cell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/>
          <cell r="BE37"/>
          <cell r="BF37"/>
          <cell r="BG37"/>
          <cell r="BH37"/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/>
          <cell r="BR37"/>
          <cell r="BS37"/>
          <cell r="BT37"/>
          <cell r="BU37"/>
          <cell r="BV37">
            <v>1</v>
          </cell>
          <cell r="BW37">
            <v>10</v>
          </cell>
          <cell r="BX37">
            <v>13</v>
          </cell>
          <cell r="BY37">
            <v>10</v>
          </cell>
          <cell r="BZ37">
            <v>9</v>
          </cell>
          <cell r="CA37">
            <v>14</v>
          </cell>
          <cell r="CB37">
            <v>7</v>
          </cell>
          <cell r="CC37">
            <v>4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9</v>
          </cell>
          <cell r="M38">
            <v>3</v>
          </cell>
          <cell r="N38">
            <v>0</v>
          </cell>
          <cell r="O38">
            <v>3</v>
          </cell>
          <cell r="P38">
            <v>0</v>
          </cell>
          <cell r="Q38"/>
          <cell r="R38"/>
          <cell r="S38"/>
          <cell r="T38"/>
          <cell r="U38"/>
          <cell r="V38">
            <v>40</v>
          </cell>
          <cell r="W38">
            <v>52</v>
          </cell>
          <cell r="X38">
            <v>51</v>
          </cell>
          <cell r="Y38">
            <v>34</v>
          </cell>
          <cell r="Z38">
            <v>45</v>
          </cell>
          <cell r="AA38">
            <v>32</v>
          </cell>
          <cell r="AB38">
            <v>59</v>
          </cell>
          <cell r="AC38">
            <v>0</v>
          </cell>
          <cell r="AD38"/>
          <cell r="AE38"/>
          <cell r="AF38"/>
          <cell r="AG38"/>
          <cell r="AH38"/>
          <cell r="AI38">
            <v>273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/>
          <cell r="BR38"/>
          <cell r="BS38"/>
          <cell r="BT38"/>
          <cell r="BU38"/>
          <cell r="BV38">
            <v>0</v>
          </cell>
          <cell r="BW38">
            <v>64</v>
          </cell>
          <cell r="BX38">
            <v>64</v>
          </cell>
          <cell r="BY38">
            <v>43</v>
          </cell>
          <cell r="BZ38">
            <v>48</v>
          </cell>
          <cell r="CA38">
            <v>33</v>
          </cell>
          <cell r="CB38">
            <v>62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>
            <v>4</v>
          </cell>
          <cell r="N39">
            <v>0</v>
          </cell>
          <cell r="O39">
            <v>2</v>
          </cell>
          <cell r="P39">
            <v>1</v>
          </cell>
          <cell r="Q39"/>
          <cell r="R39"/>
          <cell r="S39"/>
          <cell r="T39"/>
          <cell r="U39"/>
          <cell r="V39">
            <v>10</v>
          </cell>
          <cell r="W39">
            <v>8</v>
          </cell>
          <cell r="X39">
            <v>4</v>
          </cell>
          <cell r="Y39">
            <v>12</v>
          </cell>
          <cell r="Z39">
            <v>13</v>
          </cell>
          <cell r="AA39">
            <v>11</v>
          </cell>
          <cell r="AB39">
            <v>11</v>
          </cell>
          <cell r="AC39">
            <v>8</v>
          </cell>
          <cell r="AD39"/>
          <cell r="AE39"/>
          <cell r="AF39"/>
          <cell r="AG39"/>
          <cell r="AH39"/>
          <cell r="AI39">
            <v>67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2</v>
          </cell>
          <cell r="BN39">
            <v>1</v>
          </cell>
          <cell r="BO39">
            <v>1</v>
          </cell>
          <cell r="BP39">
            <v>0</v>
          </cell>
          <cell r="BQ39"/>
          <cell r="BR39"/>
          <cell r="BS39"/>
          <cell r="BT39"/>
          <cell r="BU39"/>
          <cell r="BV39">
            <v>4</v>
          </cell>
          <cell r="BW39">
            <v>10</v>
          </cell>
          <cell r="BX39">
            <v>5</v>
          </cell>
          <cell r="BY39">
            <v>12</v>
          </cell>
          <cell r="BZ39">
            <v>19</v>
          </cell>
          <cell r="CA39">
            <v>12</v>
          </cell>
          <cell r="CB39">
            <v>14</v>
          </cell>
          <cell r="CC39">
            <v>9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6</v>
          </cell>
          <cell r="P40">
            <v>8</v>
          </cell>
          <cell r="Q40"/>
          <cell r="R40"/>
          <cell r="S40"/>
          <cell r="T40"/>
          <cell r="U40"/>
          <cell r="V40">
            <v>16</v>
          </cell>
          <cell r="W40">
            <v>0</v>
          </cell>
          <cell r="X40">
            <v>0</v>
          </cell>
          <cell r="Y40">
            <v>0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/>
          <cell r="AE40"/>
          <cell r="AF40"/>
          <cell r="AG40"/>
          <cell r="AH40"/>
          <cell r="AI40">
            <v>4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>
            <v>0</v>
          </cell>
          <cell r="BD40"/>
          <cell r="BE40"/>
          <cell r="BF40"/>
          <cell r="BG40"/>
          <cell r="BH40"/>
          <cell r="BI40">
            <v>1</v>
          </cell>
          <cell r="BJ40">
            <v>0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/>
          <cell r="BR40"/>
          <cell r="BS40"/>
          <cell r="BT40"/>
          <cell r="BU40"/>
          <cell r="BV40">
            <v>1</v>
          </cell>
          <cell r="BW40">
            <v>0</v>
          </cell>
          <cell r="BX40">
            <v>0</v>
          </cell>
          <cell r="BY40">
            <v>2</v>
          </cell>
          <cell r="BZ40">
            <v>2</v>
          </cell>
          <cell r="CA40">
            <v>1</v>
          </cell>
          <cell r="CB40">
            <v>8</v>
          </cell>
          <cell r="CC40">
            <v>9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>
            <v>3</v>
          </cell>
          <cell r="P41">
            <v>0</v>
          </cell>
          <cell r="Q41"/>
          <cell r="R41"/>
          <cell r="S41"/>
          <cell r="T41"/>
          <cell r="U41"/>
          <cell r="V41">
            <v>8</v>
          </cell>
          <cell r="W41">
            <v>1</v>
          </cell>
          <cell r="X41">
            <v>1</v>
          </cell>
          <cell r="Y41">
            <v>6</v>
          </cell>
          <cell r="Z41">
            <v>2</v>
          </cell>
          <cell r="AA41">
            <v>0</v>
          </cell>
          <cell r="AB41">
            <v>1</v>
          </cell>
          <cell r="AC41">
            <v>0</v>
          </cell>
          <cell r="AD41"/>
          <cell r="AE41"/>
          <cell r="AF41"/>
          <cell r="AG41"/>
          <cell r="AH41"/>
          <cell r="AI41">
            <v>11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/>
          <cell r="BR41"/>
          <cell r="BS41"/>
          <cell r="BT41"/>
          <cell r="BU41"/>
          <cell r="BV41">
            <v>0</v>
          </cell>
          <cell r="BW41">
            <v>3</v>
          </cell>
          <cell r="BX41">
            <v>4</v>
          </cell>
          <cell r="BY41">
            <v>6</v>
          </cell>
          <cell r="BZ41">
            <v>2</v>
          </cell>
          <cell r="CA41">
            <v>0</v>
          </cell>
          <cell r="CB41">
            <v>4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2</v>
          </cell>
          <cell r="W42">
            <v>21</v>
          </cell>
          <cell r="X42">
            <v>0</v>
          </cell>
          <cell r="Y42">
            <v>0</v>
          </cell>
          <cell r="Z42">
            <v>0</v>
          </cell>
          <cell r="AA42">
            <v>1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>
            <v>22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/>
          <cell r="BR42"/>
          <cell r="BS42"/>
          <cell r="BT42"/>
          <cell r="BU42"/>
          <cell r="BV42">
            <v>0</v>
          </cell>
          <cell r="BW42">
            <v>23</v>
          </cell>
          <cell r="BX42">
            <v>0</v>
          </cell>
          <cell r="BY42">
            <v>0</v>
          </cell>
          <cell r="BZ42">
            <v>0</v>
          </cell>
          <cell r="CA42">
            <v>1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1</v>
          </cell>
          <cell r="K43">
            <v>0</v>
          </cell>
          <cell r="L43">
            <v>3</v>
          </cell>
          <cell r="M43">
            <v>4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/>
          <cell r="BR43"/>
          <cell r="BS43"/>
          <cell r="BT43"/>
          <cell r="BU43"/>
          <cell r="BV43">
            <v>0</v>
          </cell>
          <cell r="BW43">
            <v>1</v>
          </cell>
          <cell r="BX43">
            <v>0</v>
          </cell>
          <cell r="BY43">
            <v>4</v>
          </cell>
          <cell r="BZ43">
            <v>4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3</v>
          </cell>
          <cell r="M44">
            <v>4</v>
          </cell>
          <cell r="N44">
            <v>15</v>
          </cell>
          <cell r="O44">
            <v>3</v>
          </cell>
          <cell r="P44">
            <v>11</v>
          </cell>
          <cell r="Q44"/>
          <cell r="R44"/>
          <cell r="S44"/>
          <cell r="T44"/>
          <cell r="U44"/>
          <cell r="V44">
            <v>49</v>
          </cell>
          <cell r="W44">
            <v>9</v>
          </cell>
          <cell r="X44">
            <v>0</v>
          </cell>
          <cell r="Y44">
            <v>2</v>
          </cell>
          <cell r="Z44">
            <v>3</v>
          </cell>
          <cell r="AA44">
            <v>2</v>
          </cell>
          <cell r="AB44">
            <v>4</v>
          </cell>
          <cell r="AC44">
            <v>3</v>
          </cell>
          <cell r="AD44"/>
          <cell r="AE44"/>
          <cell r="AF44"/>
          <cell r="AG44"/>
          <cell r="AH44"/>
          <cell r="AI44">
            <v>23</v>
          </cell>
          <cell r="AJ44">
            <v>0</v>
          </cell>
          <cell r="AK44">
            <v>0</v>
          </cell>
          <cell r="AL44">
            <v>3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>
            <v>3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3</v>
          </cell>
          <cell r="BP44">
            <v>2</v>
          </cell>
          <cell r="BQ44"/>
          <cell r="BR44"/>
          <cell r="BS44"/>
          <cell r="BT44"/>
          <cell r="BU44"/>
          <cell r="BV44">
            <v>6</v>
          </cell>
          <cell r="BW44">
            <v>18</v>
          </cell>
          <cell r="BX44">
            <v>4</v>
          </cell>
          <cell r="BY44">
            <v>8</v>
          </cell>
          <cell r="BZ44">
            <v>7</v>
          </cell>
          <cell r="CA44">
            <v>18</v>
          </cell>
          <cell r="CB44">
            <v>10</v>
          </cell>
          <cell r="CC44">
            <v>16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/>
          <cell r="R45"/>
          <cell r="S45"/>
          <cell r="T45"/>
          <cell r="U45"/>
          <cell r="V45">
            <v>3</v>
          </cell>
          <cell r="W45">
            <v>2</v>
          </cell>
          <cell r="X45">
            <v>0</v>
          </cell>
          <cell r="Y45">
            <v>0</v>
          </cell>
          <cell r="Z45">
            <v>0</v>
          </cell>
          <cell r="AA45">
            <v>2</v>
          </cell>
          <cell r="AB45">
            <v>1</v>
          </cell>
          <cell r="AC45">
            <v>2</v>
          </cell>
          <cell r="AD45"/>
          <cell r="AE45"/>
          <cell r="AF45"/>
          <cell r="AG45"/>
          <cell r="AH45"/>
          <cell r="AI45">
            <v>7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/>
          <cell r="BE45"/>
          <cell r="BF45"/>
          <cell r="BG45"/>
          <cell r="BH45"/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/>
          <cell r="BR45"/>
          <cell r="BS45"/>
          <cell r="BT45"/>
          <cell r="BU45"/>
          <cell r="BV45">
            <v>0</v>
          </cell>
          <cell r="BW45">
            <v>2</v>
          </cell>
          <cell r="BX45">
            <v>0</v>
          </cell>
          <cell r="BY45">
            <v>2</v>
          </cell>
          <cell r="BZ45">
            <v>0</v>
          </cell>
          <cell r="CA45">
            <v>2</v>
          </cell>
          <cell r="CB45">
            <v>1</v>
          </cell>
          <cell r="CC45">
            <v>3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2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4</v>
          </cell>
          <cell r="W46">
            <v>1</v>
          </cell>
          <cell r="X46">
            <v>3</v>
          </cell>
          <cell r="Y46">
            <v>0</v>
          </cell>
          <cell r="Z46">
            <v>2</v>
          </cell>
          <cell r="AA46">
            <v>1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>
            <v>7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/>
          <cell r="BR46"/>
          <cell r="BS46"/>
          <cell r="BT46"/>
          <cell r="BU46"/>
          <cell r="BV46">
            <v>0</v>
          </cell>
          <cell r="BW46">
            <v>1</v>
          </cell>
          <cell r="BX46">
            <v>3</v>
          </cell>
          <cell r="BY46">
            <v>2</v>
          </cell>
          <cell r="BZ46">
            <v>2</v>
          </cell>
          <cell r="CA46">
            <v>3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0</v>
          </cell>
          <cell r="O47">
            <v>2</v>
          </cell>
          <cell r="P47">
            <v>2</v>
          </cell>
          <cell r="Q47"/>
          <cell r="R47"/>
          <cell r="S47"/>
          <cell r="T47"/>
          <cell r="U47"/>
          <cell r="V47">
            <v>6</v>
          </cell>
          <cell r="W47">
            <v>0</v>
          </cell>
          <cell r="X47">
            <v>0</v>
          </cell>
          <cell r="Y47">
            <v>1</v>
          </cell>
          <cell r="Z47">
            <v>0</v>
          </cell>
          <cell r="AA47">
            <v>0</v>
          </cell>
          <cell r="AB47">
            <v>5</v>
          </cell>
          <cell r="AC47">
            <v>7</v>
          </cell>
          <cell r="AD47"/>
          <cell r="AE47"/>
          <cell r="AF47"/>
          <cell r="AG47"/>
          <cell r="AH47"/>
          <cell r="AI47">
            <v>13</v>
          </cell>
          <cell r="AJ47">
            <v>0</v>
          </cell>
          <cell r="AK47">
            <v>1</v>
          </cell>
          <cell r="AL47">
            <v>0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/>
          <cell r="AR47"/>
          <cell r="AS47"/>
          <cell r="AT47"/>
          <cell r="AU47"/>
          <cell r="AV47">
            <v>3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/>
          <cell r="BR47"/>
          <cell r="BS47"/>
          <cell r="BT47"/>
          <cell r="BU47"/>
          <cell r="BV47">
            <v>1</v>
          </cell>
          <cell r="BW47">
            <v>0</v>
          </cell>
          <cell r="BX47">
            <v>2</v>
          </cell>
          <cell r="BY47">
            <v>1</v>
          </cell>
          <cell r="BZ47">
            <v>3</v>
          </cell>
          <cell r="CA47">
            <v>0</v>
          </cell>
          <cell r="CB47">
            <v>8</v>
          </cell>
          <cell r="CC47">
            <v>9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4</v>
          </cell>
          <cell r="M48">
            <v>4</v>
          </cell>
          <cell r="N48">
            <v>4</v>
          </cell>
          <cell r="O48">
            <v>3</v>
          </cell>
          <cell r="P48">
            <v>7</v>
          </cell>
          <cell r="Q48"/>
          <cell r="R48"/>
          <cell r="S48"/>
          <cell r="T48"/>
          <cell r="U48"/>
          <cell r="V48">
            <v>28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3</v>
          </cell>
          <cell r="AB48">
            <v>1</v>
          </cell>
          <cell r="AC48">
            <v>0</v>
          </cell>
          <cell r="AD48"/>
          <cell r="AE48"/>
          <cell r="AF48"/>
          <cell r="AG48"/>
          <cell r="AH48"/>
          <cell r="AI48">
            <v>9</v>
          </cell>
          <cell r="AJ48">
            <v>3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/>
          <cell r="BR48"/>
          <cell r="BS48"/>
          <cell r="BT48"/>
          <cell r="BU48"/>
          <cell r="BV48">
            <v>0</v>
          </cell>
          <cell r="BW48">
            <v>9</v>
          </cell>
          <cell r="BX48">
            <v>6</v>
          </cell>
          <cell r="BY48">
            <v>4</v>
          </cell>
          <cell r="BZ48">
            <v>4</v>
          </cell>
          <cell r="CA48">
            <v>7</v>
          </cell>
          <cell r="CB48">
            <v>4</v>
          </cell>
          <cell r="CC48">
            <v>7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1</v>
          </cell>
          <cell r="Y49">
            <v>4</v>
          </cell>
          <cell r="Z49">
            <v>2</v>
          </cell>
          <cell r="AA49">
            <v>2</v>
          </cell>
          <cell r="AB49">
            <v>0</v>
          </cell>
          <cell r="AC49">
            <v>1</v>
          </cell>
          <cell r="AD49"/>
          <cell r="AE49"/>
          <cell r="AF49"/>
          <cell r="AG49"/>
          <cell r="AH49"/>
          <cell r="AI49">
            <v>10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/>
          <cell r="BR49"/>
          <cell r="BS49"/>
          <cell r="BT49"/>
          <cell r="BU49"/>
          <cell r="BV49">
            <v>0</v>
          </cell>
          <cell r="BW49">
            <v>0</v>
          </cell>
          <cell r="BX49">
            <v>1</v>
          </cell>
          <cell r="BY49">
            <v>4</v>
          </cell>
          <cell r="BZ49">
            <v>2</v>
          </cell>
          <cell r="CA49">
            <v>2</v>
          </cell>
          <cell r="CB49">
            <v>0</v>
          </cell>
          <cell r="CC49">
            <v>1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2</v>
          </cell>
          <cell r="W50">
            <v>7</v>
          </cell>
          <cell r="X50">
            <v>7</v>
          </cell>
          <cell r="Y50">
            <v>13</v>
          </cell>
          <cell r="Z50">
            <v>14</v>
          </cell>
          <cell r="AA50">
            <v>12</v>
          </cell>
          <cell r="AB50">
            <v>12</v>
          </cell>
          <cell r="AC50">
            <v>12</v>
          </cell>
          <cell r="AD50"/>
          <cell r="AE50"/>
          <cell r="AF50"/>
          <cell r="AG50"/>
          <cell r="AH50"/>
          <cell r="AI50">
            <v>77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/>
          <cell r="BR50"/>
          <cell r="BS50"/>
          <cell r="BT50"/>
          <cell r="BU50"/>
          <cell r="BV50">
            <v>0</v>
          </cell>
          <cell r="BW50">
            <v>7</v>
          </cell>
          <cell r="BX50">
            <v>7</v>
          </cell>
          <cell r="BY50">
            <v>14</v>
          </cell>
          <cell r="BZ50">
            <v>15</v>
          </cell>
          <cell r="CA50">
            <v>12</v>
          </cell>
          <cell r="CB50">
            <v>12</v>
          </cell>
          <cell r="CC50">
            <v>12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1</v>
          </cell>
          <cell r="Y51">
            <v>3</v>
          </cell>
          <cell r="Z51">
            <v>1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>
            <v>5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/>
          <cell r="BR51"/>
          <cell r="BS51"/>
          <cell r="BT51"/>
          <cell r="BU51"/>
          <cell r="BV51">
            <v>0</v>
          </cell>
          <cell r="BW51">
            <v>0</v>
          </cell>
          <cell r="BX51">
            <v>1</v>
          </cell>
          <cell r="BY51">
            <v>3</v>
          </cell>
          <cell r="BZ51">
            <v>1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9</v>
          </cell>
          <cell r="X52">
            <v>7</v>
          </cell>
          <cell r="Y52">
            <v>5</v>
          </cell>
          <cell r="Z52">
            <v>4</v>
          </cell>
          <cell r="AA52">
            <v>9</v>
          </cell>
          <cell r="AB52">
            <v>5</v>
          </cell>
          <cell r="AC52">
            <v>2</v>
          </cell>
          <cell r="AD52"/>
          <cell r="AE52"/>
          <cell r="AF52"/>
          <cell r="AG52"/>
          <cell r="AH52"/>
          <cell r="AI52">
            <v>41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/>
          <cell r="BR52"/>
          <cell r="BS52"/>
          <cell r="BT52"/>
          <cell r="BU52"/>
          <cell r="BV52">
            <v>0</v>
          </cell>
          <cell r="BW52">
            <v>9</v>
          </cell>
          <cell r="BX52">
            <v>7</v>
          </cell>
          <cell r="BY52">
            <v>5</v>
          </cell>
          <cell r="BZ52">
            <v>4</v>
          </cell>
          <cell r="CA52">
            <v>9</v>
          </cell>
          <cell r="CB52">
            <v>5</v>
          </cell>
          <cell r="CC52">
            <v>2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9</v>
          </cell>
          <cell r="X53">
            <v>10</v>
          </cell>
          <cell r="Y53">
            <v>0</v>
          </cell>
          <cell r="Z53">
            <v>0</v>
          </cell>
          <cell r="AA53">
            <v>0</v>
          </cell>
          <cell r="AB53">
            <v>1</v>
          </cell>
          <cell r="AC53">
            <v>5</v>
          </cell>
          <cell r="AD53"/>
          <cell r="AE53"/>
          <cell r="AF53"/>
          <cell r="AG53"/>
          <cell r="AH53"/>
          <cell r="AI53">
            <v>25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/>
          <cell r="BR53"/>
          <cell r="BS53"/>
          <cell r="BT53"/>
          <cell r="BU53"/>
          <cell r="BV53">
            <v>0</v>
          </cell>
          <cell r="BW53">
            <v>9</v>
          </cell>
          <cell r="BX53">
            <v>10</v>
          </cell>
          <cell r="BY53">
            <v>0</v>
          </cell>
          <cell r="BZ53">
            <v>0</v>
          </cell>
          <cell r="CA53">
            <v>0</v>
          </cell>
          <cell r="CB53">
            <v>1</v>
          </cell>
          <cell r="CC53">
            <v>5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3</v>
          </cell>
          <cell r="M54">
            <v>3</v>
          </cell>
          <cell r="N54">
            <v>0</v>
          </cell>
          <cell r="O54">
            <v>1</v>
          </cell>
          <cell r="P54">
            <v>0</v>
          </cell>
          <cell r="Q54"/>
          <cell r="R54"/>
          <cell r="S54"/>
          <cell r="T54"/>
          <cell r="U54"/>
          <cell r="V54">
            <v>12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>
            <v>0</v>
          </cell>
          <cell r="AJ54">
            <v>1</v>
          </cell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>
            <v>2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4</v>
          </cell>
          <cell r="BY54">
            <v>4</v>
          </cell>
          <cell r="BZ54">
            <v>3</v>
          </cell>
          <cell r="CA54">
            <v>0</v>
          </cell>
          <cell r="CB54">
            <v>1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1</v>
          </cell>
          <cell r="W55">
            <v>5</v>
          </cell>
          <cell r="X55">
            <v>3</v>
          </cell>
          <cell r="Y55">
            <v>1</v>
          </cell>
          <cell r="Z55">
            <v>0</v>
          </cell>
          <cell r="AA55">
            <v>1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>
            <v>10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0</v>
          </cell>
          <cell r="BO55">
            <v>0</v>
          </cell>
          <cell r="BP55">
            <v>0</v>
          </cell>
          <cell r="BQ55"/>
          <cell r="BR55"/>
          <cell r="BS55"/>
          <cell r="BT55"/>
          <cell r="BU55"/>
          <cell r="BV55">
            <v>1</v>
          </cell>
          <cell r="BW55">
            <v>6</v>
          </cell>
          <cell r="BX55">
            <v>3</v>
          </cell>
          <cell r="BY55">
            <v>1</v>
          </cell>
          <cell r="BZ55">
            <v>1</v>
          </cell>
          <cell r="CA55">
            <v>1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5</v>
          </cell>
          <cell r="M56">
            <v>5</v>
          </cell>
          <cell r="N56">
            <v>2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24</v>
          </cell>
          <cell r="W56">
            <v>13</v>
          </cell>
          <cell r="X56">
            <v>5</v>
          </cell>
          <cell r="Y56">
            <v>12</v>
          </cell>
          <cell r="Z56">
            <v>2</v>
          </cell>
          <cell r="AA56">
            <v>2</v>
          </cell>
          <cell r="AB56">
            <v>3</v>
          </cell>
          <cell r="AC56">
            <v>0</v>
          </cell>
          <cell r="AD56"/>
          <cell r="AE56"/>
          <cell r="AF56"/>
          <cell r="AG56"/>
          <cell r="AH56"/>
          <cell r="AI56">
            <v>37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/>
          <cell r="BR56"/>
          <cell r="BS56"/>
          <cell r="BT56"/>
          <cell r="BU56"/>
          <cell r="BV56">
            <v>0</v>
          </cell>
          <cell r="BW56">
            <v>20</v>
          </cell>
          <cell r="BX56">
            <v>10</v>
          </cell>
          <cell r="BY56">
            <v>17</v>
          </cell>
          <cell r="BZ56">
            <v>7</v>
          </cell>
          <cell r="CA56">
            <v>4</v>
          </cell>
          <cell r="CB56">
            <v>3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>
            <v>0</v>
          </cell>
          <cell r="P57">
            <v>3</v>
          </cell>
          <cell r="Q57"/>
          <cell r="R57"/>
          <cell r="S57"/>
          <cell r="T57"/>
          <cell r="U57"/>
          <cell r="V57">
            <v>7</v>
          </cell>
          <cell r="W57">
            <v>1</v>
          </cell>
          <cell r="X57">
            <v>4</v>
          </cell>
          <cell r="Y57">
            <v>8</v>
          </cell>
          <cell r="Z57">
            <v>10</v>
          </cell>
          <cell r="AA57">
            <v>4</v>
          </cell>
          <cell r="AB57">
            <v>8</v>
          </cell>
          <cell r="AC57">
            <v>4</v>
          </cell>
          <cell r="AD57"/>
          <cell r="AE57"/>
          <cell r="AF57"/>
          <cell r="AG57"/>
          <cell r="AH57"/>
          <cell r="AI57">
            <v>39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/>
          <cell r="BR57"/>
          <cell r="BS57"/>
          <cell r="BT57"/>
          <cell r="BU57"/>
          <cell r="BV57">
            <v>5</v>
          </cell>
          <cell r="BW57">
            <v>3</v>
          </cell>
          <cell r="BX57">
            <v>8</v>
          </cell>
          <cell r="BY57">
            <v>9</v>
          </cell>
          <cell r="BZ57">
            <v>12</v>
          </cell>
          <cell r="CA57">
            <v>4</v>
          </cell>
          <cell r="CB57">
            <v>8</v>
          </cell>
          <cell r="CC57">
            <v>7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0</v>
          </cell>
          <cell r="Q58"/>
          <cell r="R58"/>
          <cell r="S58"/>
          <cell r="T58"/>
          <cell r="U58"/>
          <cell r="V58">
            <v>1</v>
          </cell>
          <cell r="W58">
            <v>0</v>
          </cell>
          <cell r="X58">
            <v>0</v>
          </cell>
          <cell r="Y58">
            <v>2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>
            <v>2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1</v>
          </cell>
          <cell r="BO58">
            <v>1</v>
          </cell>
          <cell r="BP58">
            <v>0</v>
          </cell>
          <cell r="BQ58"/>
          <cell r="BR58"/>
          <cell r="BS58"/>
          <cell r="BT58"/>
          <cell r="BU58"/>
          <cell r="BV58">
            <v>4</v>
          </cell>
          <cell r="BW58">
            <v>2</v>
          </cell>
          <cell r="BX58">
            <v>0</v>
          </cell>
          <cell r="BY58">
            <v>2</v>
          </cell>
          <cell r="BZ58">
            <v>0</v>
          </cell>
          <cell r="CA58">
            <v>1</v>
          </cell>
          <cell r="CB58">
            <v>2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11</v>
          </cell>
          <cell r="K59">
            <v>3</v>
          </cell>
          <cell r="L59">
            <v>1</v>
          </cell>
          <cell r="M59">
            <v>7</v>
          </cell>
          <cell r="N59">
            <v>4</v>
          </cell>
          <cell r="O59">
            <v>2</v>
          </cell>
          <cell r="P59">
            <v>2</v>
          </cell>
          <cell r="Q59"/>
          <cell r="R59"/>
          <cell r="S59"/>
          <cell r="T59"/>
          <cell r="U59"/>
          <cell r="V59">
            <v>30</v>
          </cell>
          <cell r="W59">
            <v>32</v>
          </cell>
          <cell r="X59">
            <v>2</v>
          </cell>
          <cell r="Y59">
            <v>0</v>
          </cell>
          <cell r="Z59">
            <v>32</v>
          </cell>
          <cell r="AA59">
            <v>31</v>
          </cell>
          <cell r="AB59">
            <v>23</v>
          </cell>
          <cell r="AC59">
            <v>11</v>
          </cell>
          <cell r="AD59"/>
          <cell r="AE59"/>
          <cell r="AF59"/>
          <cell r="AG59"/>
          <cell r="AH59"/>
          <cell r="AI59">
            <v>131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</v>
          </cell>
          <cell r="BP59">
            <v>2</v>
          </cell>
          <cell r="BQ59"/>
          <cell r="BR59"/>
          <cell r="BS59"/>
          <cell r="BT59"/>
          <cell r="BU59"/>
          <cell r="BV59">
            <v>3</v>
          </cell>
          <cell r="BW59">
            <v>44</v>
          </cell>
          <cell r="BX59">
            <v>5</v>
          </cell>
          <cell r="BY59">
            <v>1</v>
          </cell>
          <cell r="BZ59">
            <v>40</v>
          </cell>
          <cell r="CA59">
            <v>35</v>
          </cell>
          <cell r="CB59">
            <v>25</v>
          </cell>
          <cell r="CC59">
            <v>15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2</v>
          </cell>
          <cell r="L60">
            <v>3</v>
          </cell>
          <cell r="M60">
            <v>2</v>
          </cell>
          <cell r="N60">
            <v>4</v>
          </cell>
          <cell r="O60">
            <v>5</v>
          </cell>
          <cell r="P60">
            <v>3</v>
          </cell>
          <cell r="Q60"/>
          <cell r="R60"/>
          <cell r="S60"/>
          <cell r="T60"/>
          <cell r="U60"/>
          <cell r="V60">
            <v>19</v>
          </cell>
          <cell r="W60">
            <v>39</v>
          </cell>
          <cell r="X60">
            <v>40</v>
          </cell>
          <cell r="Y60">
            <v>34</v>
          </cell>
          <cell r="Z60">
            <v>22</v>
          </cell>
          <cell r="AA60">
            <v>5</v>
          </cell>
          <cell r="AB60">
            <v>8</v>
          </cell>
          <cell r="AC60">
            <v>3</v>
          </cell>
          <cell r="AD60"/>
          <cell r="AE60"/>
          <cell r="AF60"/>
          <cell r="AG60"/>
          <cell r="AH60"/>
          <cell r="AI60">
            <v>151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8</v>
          </cell>
          <cell r="BO60">
            <v>2</v>
          </cell>
          <cell r="BP60">
            <v>1</v>
          </cell>
          <cell r="BQ60"/>
          <cell r="BR60"/>
          <cell r="BS60"/>
          <cell r="BT60"/>
          <cell r="BU60"/>
          <cell r="BV60">
            <v>11</v>
          </cell>
          <cell r="BW60">
            <v>39</v>
          </cell>
          <cell r="BX60">
            <v>42</v>
          </cell>
          <cell r="BY60">
            <v>37</v>
          </cell>
          <cell r="BZ60">
            <v>24</v>
          </cell>
          <cell r="CA60">
            <v>17</v>
          </cell>
          <cell r="CB60">
            <v>15</v>
          </cell>
          <cell r="CC60">
            <v>7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6</v>
          </cell>
          <cell r="M61">
            <v>2</v>
          </cell>
          <cell r="N61">
            <v>0</v>
          </cell>
          <cell r="O61">
            <v>3</v>
          </cell>
          <cell r="P61">
            <v>1</v>
          </cell>
          <cell r="Q61"/>
          <cell r="R61"/>
          <cell r="S61"/>
          <cell r="T61"/>
          <cell r="U61"/>
          <cell r="V61">
            <v>18</v>
          </cell>
          <cell r="W61">
            <v>17</v>
          </cell>
          <cell r="X61">
            <v>6</v>
          </cell>
          <cell r="Y61">
            <v>12</v>
          </cell>
          <cell r="Z61">
            <v>8</v>
          </cell>
          <cell r="AA61">
            <v>3</v>
          </cell>
          <cell r="AB61">
            <v>9</v>
          </cell>
          <cell r="AC61">
            <v>4</v>
          </cell>
          <cell r="AD61"/>
          <cell r="AE61"/>
          <cell r="AF61"/>
          <cell r="AG61"/>
          <cell r="AH61"/>
          <cell r="AI61">
            <v>59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/>
          <cell r="BR61"/>
          <cell r="BS61"/>
          <cell r="BT61"/>
          <cell r="BU61"/>
          <cell r="BV61">
            <v>0</v>
          </cell>
          <cell r="BW61">
            <v>21</v>
          </cell>
          <cell r="BX61">
            <v>8</v>
          </cell>
          <cell r="BY61">
            <v>18</v>
          </cell>
          <cell r="BZ61">
            <v>10</v>
          </cell>
          <cell r="CA61">
            <v>3</v>
          </cell>
          <cell r="CB61">
            <v>12</v>
          </cell>
          <cell r="CC61">
            <v>5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>
            <v>1</v>
          </cell>
          <cell r="N62">
            <v>0</v>
          </cell>
          <cell r="O62">
            <v>3</v>
          </cell>
          <cell r="P62">
            <v>1</v>
          </cell>
          <cell r="Q62"/>
          <cell r="R62"/>
          <cell r="S62"/>
          <cell r="T62"/>
          <cell r="U62"/>
          <cell r="V62">
            <v>8</v>
          </cell>
          <cell r="W62">
            <v>0</v>
          </cell>
          <cell r="X62">
            <v>2</v>
          </cell>
          <cell r="Y62">
            <v>11</v>
          </cell>
          <cell r="Z62">
            <v>9</v>
          </cell>
          <cell r="AA62">
            <v>2</v>
          </cell>
          <cell r="AB62">
            <v>4</v>
          </cell>
          <cell r="AC62">
            <v>0</v>
          </cell>
          <cell r="AD62"/>
          <cell r="AE62"/>
          <cell r="AF62"/>
          <cell r="AG62"/>
          <cell r="AH62"/>
          <cell r="AI62">
            <v>28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</v>
          </cell>
          <cell r="BP62">
            <v>0</v>
          </cell>
          <cell r="BQ62"/>
          <cell r="BR62"/>
          <cell r="BS62"/>
          <cell r="BT62"/>
          <cell r="BU62"/>
          <cell r="BV62">
            <v>2</v>
          </cell>
          <cell r="BW62">
            <v>1</v>
          </cell>
          <cell r="BX62">
            <v>4</v>
          </cell>
          <cell r="BY62">
            <v>11</v>
          </cell>
          <cell r="BZ62">
            <v>10</v>
          </cell>
          <cell r="CA62">
            <v>2</v>
          </cell>
          <cell r="CB62">
            <v>9</v>
          </cell>
          <cell r="CC62">
            <v>1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4</v>
          </cell>
          <cell r="M63">
            <v>1</v>
          </cell>
          <cell r="N63">
            <v>9</v>
          </cell>
          <cell r="O63">
            <v>2</v>
          </cell>
          <cell r="P63">
            <v>1</v>
          </cell>
          <cell r="Q63"/>
          <cell r="R63"/>
          <cell r="S63"/>
          <cell r="T63"/>
          <cell r="U63"/>
          <cell r="V63">
            <v>21</v>
          </cell>
          <cell r="W63">
            <v>7</v>
          </cell>
          <cell r="X63">
            <v>4</v>
          </cell>
          <cell r="Y63">
            <v>4</v>
          </cell>
          <cell r="Z63">
            <v>2</v>
          </cell>
          <cell r="AA63">
            <v>5</v>
          </cell>
          <cell r="AB63">
            <v>0</v>
          </cell>
          <cell r="AC63">
            <v>3</v>
          </cell>
          <cell r="AD63"/>
          <cell r="AE63"/>
          <cell r="AF63"/>
          <cell r="AG63"/>
          <cell r="AH63"/>
          <cell r="AI63">
            <v>25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/>
          <cell r="BR63"/>
          <cell r="BS63"/>
          <cell r="BT63"/>
          <cell r="BU63"/>
          <cell r="BV63">
            <v>0</v>
          </cell>
          <cell r="BW63">
            <v>11</v>
          </cell>
          <cell r="BX63">
            <v>4</v>
          </cell>
          <cell r="BY63">
            <v>8</v>
          </cell>
          <cell r="BZ63">
            <v>3</v>
          </cell>
          <cell r="CA63">
            <v>14</v>
          </cell>
          <cell r="CB63">
            <v>2</v>
          </cell>
          <cell r="CC63">
            <v>4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</v>
          </cell>
          <cell r="O64">
            <v>1</v>
          </cell>
          <cell r="P64">
            <v>0</v>
          </cell>
          <cell r="Q64"/>
          <cell r="R64"/>
          <cell r="S64"/>
          <cell r="T64"/>
          <cell r="U64"/>
          <cell r="V64">
            <v>3</v>
          </cell>
          <cell r="W64">
            <v>7</v>
          </cell>
          <cell r="X64">
            <v>2</v>
          </cell>
          <cell r="Y64">
            <v>5</v>
          </cell>
          <cell r="Z64">
            <v>4</v>
          </cell>
          <cell r="AA64">
            <v>11</v>
          </cell>
          <cell r="AB64">
            <v>1</v>
          </cell>
          <cell r="AC64">
            <v>6</v>
          </cell>
          <cell r="AD64"/>
          <cell r="AE64"/>
          <cell r="AF64"/>
          <cell r="AG64"/>
          <cell r="AH64"/>
          <cell r="AI64">
            <v>36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/>
          <cell r="BR64"/>
          <cell r="BS64"/>
          <cell r="BT64"/>
          <cell r="BU64"/>
          <cell r="BV64">
            <v>0</v>
          </cell>
          <cell r="BW64">
            <v>7</v>
          </cell>
          <cell r="BX64">
            <v>2</v>
          </cell>
          <cell r="BY64">
            <v>5</v>
          </cell>
          <cell r="BZ64">
            <v>4</v>
          </cell>
          <cell r="CA64">
            <v>13</v>
          </cell>
          <cell r="CB64">
            <v>2</v>
          </cell>
          <cell r="CC64">
            <v>6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>
            <v>4</v>
          </cell>
          <cell r="N65">
            <v>0</v>
          </cell>
          <cell r="O65">
            <v>1</v>
          </cell>
          <cell r="P65">
            <v>3</v>
          </cell>
          <cell r="Q65"/>
          <cell r="R65"/>
          <cell r="S65"/>
          <cell r="T65"/>
          <cell r="U65"/>
          <cell r="V65">
            <v>17</v>
          </cell>
          <cell r="W65">
            <v>3</v>
          </cell>
          <cell r="X65">
            <v>4</v>
          </cell>
          <cell r="Y65">
            <v>1</v>
          </cell>
          <cell r="Z65">
            <v>1</v>
          </cell>
          <cell r="AA65">
            <v>3</v>
          </cell>
          <cell r="AB65">
            <v>3</v>
          </cell>
          <cell r="AC65">
            <v>2</v>
          </cell>
          <cell r="AD65"/>
          <cell r="AE65"/>
          <cell r="AF65"/>
          <cell r="AG65"/>
          <cell r="AH65"/>
          <cell r="AI65">
            <v>17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/>
          <cell r="BR65"/>
          <cell r="BS65"/>
          <cell r="BT65"/>
          <cell r="BU65"/>
          <cell r="BV65">
            <v>0</v>
          </cell>
          <cell r="BW65">
            <v>5</v>
          </cell>
          <cell r="BX65">
            <v>8</v>
          </cell>
          <cell r="BY65">
            <v>4</v>
          </cell>
          <cell r="BZ65">
            <v>5</v>
          </cell>
          <cell r="CA65">
            <v>3</v>
          </cell>
          <cell r="CB65">
            <v>4</v>
          </cell>
          <cell r="CC65">
            <v>5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29</v>
          </cell>
          <cell r="M66">
            <v>19</v>
          </cell>
          <cell r="N66">
            <v>11</v>
          </cell>
          <cell r="O66">
            <v>11</v>
          </cell>
          <cell r="P66">
            <v>2</v>
          </cell>
          <cell r="Q66"/>
          <cell r="R66"/>
          <cell r="S66"/>
          <cell r="T66"/>
          <cell r="U66"/>
          <cell r="V66">
            <v>128</v>
          </cell>
          <cell r="W66">
            <v>16</v>
          </cell>
          <cell r="X66">
            <v>5</v>
          </cell>
          <cell r="Y66">
            <v>7</v>
          </cell>
          <cell r="Z66">
            <v>1</v>
          </cell>
          <cell r="AA66">
            <v>8</v>
          </cell>
          <cell r="AB66">
            <v>5</v>
          </cell>
          <cell r="AC66">
            <v>10</v>
          </cell>
          <cell r="AD66"/>
          <cell r="AE66"/>
          <cell r="AF66"/>
          <cell r="AG66"/>
          <cell r="AH66"/>
          <cell r="AI66">
            <v>52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1</v>
          </cell>
          <cell r="BQ66"/>
          <cell r="BR66"/>
          <cell r="BS66"/>
          <cell r="BT66"/>
          <cell r="BU66"/>
          <cell r="BV66">
            <v>1</v>
          </cell>
          <cell r="BW66">
            <v>47</v>
          </cell>
          <cell r="BX66">
            <v>30</v>
          </cell>
          <cell r="BY66">
            <v>36</v>
          </cell>
          <cell r="BZ66">
            <v>20</v>
          </cell>
          <cell r="CA66">
            <v>19</v>
          </cell>
          <cell r="CB66">
            <v>16</v>
          </cell>
          <cell r="CC66">
            <v>13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/>
          <cell r="R67"/>
          <cell r="S67"/>
          <cell r="T67"/>
          <cell r="U67"/>
          <cell r="V67">
            <v>4</v>
          </cell>
          <cell r="W67">
            <v>6</v>
          </cell>
          <cell r="X67">
            <v>10</v>
          </cell>
          <cell r="Y67">
            <v>2</v>
          </cell>
          <cell r="Z67">
            <v>3</v>
          </cell>
          <cell r="AA67">
            <v>8</v>
          </cell>
          <cell r="AB67">
            <v>1</v>
          </cell>
          <cell r="AC67">
            <v>0</v>
          </cell>
          <cell r="AD67"/>
          <cell r="AE67"/>
          <cell r="AF67"/>
          <cell r="AG67"/>
          <cell r="AH67"/>
          <cell r="AI67">
            <v>30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/>
          <cell r="BE67"/>
          <cell r="BF67"/>
          <cell r="BG67"/>
          <cell r="BH67"/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/>
          <cell r="BR67"/>
          <cell r="BS67"/>
          <cell r="BT67"/>
          <cell r="BU67"/>
          <cell r="BV67">
            <v>0</v>
          </cell>
          <cell r="BW67">
            <v>9</v>
          </cell>
          <cell r="BX67">
            <v>10</v>
          </cell>
          <cell r="BY67">
            <v>2</v>
          </cell>
          <cell r="BZ67">
            <v>3</v>
          </cell>
          <cell r="CA67">
            <v>8</v>
          </cell>
          <cell r="CB67">
            <v>2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0</v>
          </cell>
          <cell r="Q68"/>
          <cell r="R68"/>
          <cell r="S68"/>
          <cell r="T68"/>
          <cell r="U68"/>
          <cell r="V68">
            <v>9</v>
          </cell>
          <cell r="W68">
            <v>13</v>
          </cell>
          <cell r="X68">
            <v>10</v>
          </cell>
          <cell r="Y68">
            <v>9</v>
          </cell>
          <cell r="Z68">
            <v>10</v>
          </cell>
          <cell r="AA68">
            <v>4</v>
          </cell>
          <cell r="AB68">
            <v>21</v>
          </cell>
          <cell r="AC68">
            <v>0</v>
          </cell>
          <cell r="AD68"/>
          <cell r="AE68"/>
          <cell r="AF68"/>
          <cell r="AG68"/>
          <cell r="AH68"/>
          <cell r="AI68">
            <v>67</v>
          </cell>
          <cell r="AJ68">
            <v>1</v>
          </cell>
          <cell r="AK68">
            <v>1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>
            <v>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/>
          <cell r="BE68"/>
          <cell r="BF68"/>
          <cell r="BG68"/>
          <cell r="BH68"/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/>
          <cell r="BR68"/>
          <cell r="BS68"/>
          <cell r="BT68"/>
          <cell r="BU68"/>
          <cell r="BV68">
            <v>2</v>
          </cell>
          <cell r="BW68">
            <v>21</v>
          </cell>
          <cell r="BX68">
            <v>12</v>
          </cell>
          <cell r="BY68">
            <v>9</v>
          </cell>
          <cell r="BZ68">
            <v>10</v>
          </cell>
          <cell r="CA68">
            <v>4</v>
          </cell>
          <cell r="CB68">
            <v>24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2</v>
          </cell>
          <cell r="Y69">
            <v>4</v>
          </cell>
          <cell r="Z69">
            <v>2</v>
          </cell>
          <cell r="AA69">
            <v>8</v>
          </cell>
          <cell r="AB69">
            <v>3</v>
          </cell>
          <cell r="AC69">
            <v>0</v>
          </cell>
          <cell r="AD69"/>
          <cell r="AE69"/>
          <cell r="AF69"/>
          <cell r="AG69"/>
          <cell r="AH69"/>
          <cell r="AI69">
            <v>19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/>
          <cell r="BR69"/>
          <cell r="BS69"/>
          <cell r="BT69"/>
          <cell r="BU69"/>
          <cell r="BV69">
            <v>0</v>
          </cell>
          <cell r="BW69">
            <v>0</v>
          </cell>
          <cell r="BX69">
            <v>2</v>
          </cell>
          <cell r="BY69">
            <v>5</v>
          </cell>
          <cell r="BZ69">
            <v>2</v>
          </cell>
          <cell r="CA69">
            <v>8</v>
          </cell>
          <cell r="CB69">
            <v>3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7</v>
          </cell>
          <cell r="M70">
            <v>21</v>
          </cell>
          <cell r="N70">
            <v>13</v>
          </cell>
          <cell r="O70">
            <v>5</v>
          </cell>
          <cell r="P70">
            <v>12</v>
          </cell>
          <cell r="Q70"/>
          <cell r="R70"/>
          <cell r="S70"/>
          <cell r="T70"/>
          <cell r="U70"/>
          <cell r="V70">
            <v>78</v>
          </cell>
          <cell r="W70">
            <v>23</v>
          </cell>
          <cell r="X70">
            <v>10</v>
          </cell>
          <cell r="Y70">
            <v>16</v>
          </cell>
          <cell r="Z70">
            <v>9</v>
          </cell>
          <cell r="AA70">
            <v>22</v>
          </cell>
          <cell r="AB70">
            <v>32</v>
          </cell>
          <cell r="AC70">
            <v>13</v>
          </cell>
          <cell r="AD70"/>
          <cell r="AE70"/>
          <cell r="AF70"/>
          <cell r="AG70"/>
          <cell r="AH70"/>
          <cell r="AI70">
            <v>125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1</v>
          </cell>
          <cell r="BO70">
            <v>1</v>
          </cell>
          <cell r="BP70">
            <v>0</v>
          </cell>
          <cell r="BQ70"/>
          <cell r="BR70"/>
          <cell r="BS70"/>
          <cell r="BT70"/>
          <cell r="BU70"/>
          <cell r="BV70">
            <v>3</v>
          </cell>
          <cell r="BW70">
            <v>35</v>
          </cell>
          <cell r="BX70">
            <v>20</v>
          </cell>
          <cell r="BY70">
            <v>23</v>
          </cell>
          <cell r="BZ70">
            <v>30</v>
          </cell>
          <cell r="CA70">
            <v>36</v>
          </cell>
          <cell r="CB70">
            <v>38</v>
          </cell>
          <cell r="CC70">
            <v>25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>
            <v>3</v>
          </cell>
          <cell r="N71">
            <v>12</v>
          </cell>
          <cell r="O71">
            <v>1</v>
          </cell>
          <cell r="P71">
            <v>1</v>
          </cell>
          <cell r="Q71"/>
          <cell r="R71"/>
          <cell r="S71"/>
          <cell r="T71"/>
          <cell r="U71"/>
          <cell r="V71">
            <v>25</v>
          </cell>
          <cell r="W71">
            <v>6</v>
          </cell>
          <cell r="X71">
            <v>13</v>
          </cell>
          <cell r="Y71">
            <v>2</v>
          </cell>
          <cell r="Z71">
            <v>6</v>
          </cell>
          <cell r="AA71">
            <v>6</v>
          </cell>
          <cell r="AB71">
            <v>10</v>
          </cell>
          <cell r="AC71">
            <v>3</v>
          </cell>
          <cell r="AD71"/>
          <cell r="AE71"/>
          <cell r="AF71"/>
          <cell r="AG71"/>
          <cell r="AH71"/>
          <cell r="AI71">
            <v>46</v>
          </cell>
          <cell r="AJ71">
            <v>0</v>
          </cell>
          <cell r="AK71">
            <v>1</v>
          </cell>
          <cell r="AL71">
            <v>1</v>
          </cell>
          <cell r="AM71">
            <v>0</v>
          </cell>
          <cell r="AN71">
            <v>0</v>
          </cell>
          <cell r="AO71">
            <v>0</v>
          </cell>
          <cell r="AP71">
            <v>1</v>
          </cell>
          <cell r="AQ71"/>
          <cell r="AR71"/>
          <cell r="AS71"/>
          <cell r="AT71"/>
          <cell r="AU71"/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1</v>
          </cell>
          <cell r="BO71">
            <v>0</v>
          </cell>
          <cell r="BP71">
            <v>0</v>
          </cell>
          <cell r="BQ71"/>
          <cell r="BR71"/>
          <cell r="BS71"/>
          <cell r="BT71"/>
          <cell r="BU71"/>
          <cell r="BV71">
            <v>1</v>
          </cell>
          <cell r="BW71">
            <v>8</v>
          </cell>
          <cell r="BX71">
            <v>16</v>
          </cell>
          <cell r="BY71">
            <v>7</v>
          </cell>
          <cell r="BZ71">
            <v>9</v>
          </cell>
          <cell r="CA71">
            <v>19</v>
          </cell>
          <cell r="CB71">
            <v>11</v>
          </cell>
          <cell r="CC71">
            <v>5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3</v>
          </cell>
          <cell r="M72">
            <v>2</v>
          </cell>
          <cell r="N72">
            <v>43</v>
          </cell>
          <cell r="O72">
            <v>11</v>
          </cell>
          <cell r="P72">
            <v>1</v>
          </cell>
          <cell r="Q72"/>
          <cell r="R72"/>
          <cell r="S72"/>
          <cell r="T72"/>
          <cell r="U72"/>
          <cell r="V72">
            <v>77</v>
          </cell>
          <cell r="W72">
            <v>31</v>
          </cell>
          <cell r="X72">
            <v>11</v>
          </cell>
          <cell r="Y72">
            <v>19</v>
          </cell>
          <cell r="Z72">
            <v>26</v>
          </cell>
          <cell r="AA72">
            <v>42</v>
          </cell>
          <cell r="AB72">
            <v>37</v>
          </cell>
          <cell r="AC72">
            <v>5</v>
          </cell>
          <cell r="AD72"/>
          <cell r="AE72"/>
          <cell r="AF72"/>
          <cell r="AG72"/>
          <cell r="AH72"/>
          <cell r="AI72">
            <v>171</v>
          </cell>
          <cell r="AJ72">
            <v>2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/>
          <cell r="BE72"/>
          <cell r="BF72"/>
          <cell r="BG72"/>
          <cell r="BH72"/>
          <cell r="BI72">
            <v>0</v>
          </cell>
          <cell r="BJ72">
            <v>2</v>
          </cell>
          <cell r="BK72">
            <v>0</v>
          </cell>
          <cell r="BL72">
            <v>5</v>
          </cell>
          <cell r="BM72">
            <v>3</v>
          </cell>
          <cell r="BN72">
            <v>22</v>
          </cell>
          <cell r="BO72">
            <v>0</v>
          </cell>
          <cell r="BP72">
            <v>1</v>
          </cell>
          <cell r="BQ72"/>
          <cell r="BR72"/>
          <cell r="BS72"/>
          <cell r="BT72"/>
          <cell r="BU72"/>
          <cell r="BV72">
            <v>33</v>
          </cell>
          <cell r="BW72">
            <v>45</v>
          </cell>
          <cell r="BX72">
            <v>19</v>
          </cell>
          <cell r="BY72">
            <v>27</v>
          </cell>
          <cell r="BZ72">
            <v>31</v>
          </cell>
          <cell r="CA72">
            <v>107</v>
          </cell>
          <cell r="CB72">
            <v>48</v>
          </cell>
          <cell r="CC72">
            <v>7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8</v>
          </cell>
          <cell r="M73">
            <v>7</v>
          </cell>
          <cell r="N73">
            <v>6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35</v>
          </cell>
          <cell r="W73">
            <v>7</v>
          </cell>
          <cell r="X73">
            <v>0</v>
          </cell>
          <cell r="Y73">
            <v>1</v>
          </cell>
          <cell r="Z73">
            <v>3</v>
          </cell>
          <cell r="AA73">
            <v>6</v>
          </cell>
          <cell r="AB73">
            <v>4</v>
          </cell>
          <cell r="AC73">
            <v>0</v>
          </cell>
          <cell r="AD73"/>
          <cell r="AE73"/>
          <cell r="AF73"/>
          <cell r="AG73"/>
          <cell r="AH73"/>
          <cell r="AI73">
            <v>21</v>
          </cell>
          <cell r="AJ73">
            <v>1</v>
          </cell>
          <cell r="AK73">
            <v>0</v>
          </cell>
          <cell r="AL73">
            <v>2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/>
          <cell r="BR73"/>
          <cell r="BS73"/>
          <cell r="BT73"/>
          <cell r="BU73"/>
          <cell r="BV73">
            <v>0</v>
          </cell>
          <cell r="BW73">
            <v>13</v>
          </cell>
          <cell r="BX73">
            <v>9</v>
          </cell>
          <cell r="BY73">
            <v>11</v>
          </cell>
          <cell r="BZ73">
            <v>10</v>
          </cell>
          <cell r="CA73">
            <v>12</v>
          </cell>
          <cell r="CB73">
            <v>4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>
            <v>0</v>
          </cell>
          <cell r="N74">
            <v>7</v>
          </cell>
          <cell r="O74">
            <v>5</v>
          </cell>
          <cell r="P74">
            <v>0</v>
          </cell>
          <cell r="Q74"/>
          <cell r="R74"/>
          <cell r="S74"/>
          <cell r="T74"/>
          <cell r="U74"/>
          <cell r="V74">
            <v>17</v>
          </cell>
          <cell r="W74">
            <v>15</v>
          </cell>
          <cell r="X74">
            <v>9</v>
          </cell>
          <cell r="Y74">
            <v>3</v>
          </cell>
          <cell r="Z74">
            <v>11</v>
          </cell>
          <cell r="AA74">
            <v>7</v>
          </cell>
          <cell r="AB74">
            <v>5</v>
          </cell>
          <cell r="AC74">
            <v>0</v>
          </cell>
          <cell r="AD74"/>
          <cell r="AE74"/>
          <cell r="AF74"/>
          <cell r="AG74"/>
          <cell r="AH74"/>
          <cell r="AI74">
            <v>50</v>
          </cell>
          <cell r="AJ74">
            <v>0</v>
          </cell>
          <cell r="AK74">
            <v>0</v>
          </cell>
          <cell r="AL74">
            <v>1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>
            <v>1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/>
          <cell r="BE74"/>
          <cell r="BF74"/>
          <cell r="BG74"/>
          <cell r="BH74"/>
          <cell r="BI74">
            <v>0</v>
          </cell>
          <cell r="BJ74">
            <v>1</v>
          </cell>
          <cell r="BK74">
            <v>2</v>
          </cell>
          <cell r="BL74">
            <v>0</v>
          </cell>
          <cell r="BM74">
            <v>1</v>
          </cell>
          <cell r="BN74">
            <v>2</v>
          </cell>
          <cell r="BO74">
            <v>0</v>
          </cell>
          <cell r="BP74">
            <v>0</v>
          </cell>
          <cell r="BQ74"/>
          <cell r="BR74"/>
          <cell r="BS74"/>
          <cell r="BT74"/>
          <cell r="BU74"/>
          <cell r="BV74">
            <v>6</v>
          </cell>
          <cell r="BW74">
            <v>21</v>
          </cell>
          <cell r="BX74">
            <v>11</v>
          </cell>
          <cell r="BY74">
            <v>4</v>
          </cell>
          <cell r="BZ74">
            <v>12</v>
          </cell>
          <cell r="CA74">
            <v>16</v>
          </cell>
          <cell r="CB74">
            <v>10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1</v>
          </cell>
          <cell r="M75">
            <v>7</v>
          </cell>
          <cell r="N75">
            <v>9</v>
          </cell>
          <cell r="O75">
            <v>6</v>
          </cell>
          <cell r="P75">
            <v>0</v>
          </cell>
          <cell r="Q75"/>
          <cell r="R75"/>
          <cell r="S75"/>
          <cell r="T75"/>
          <cell r="U75"/>
          <cell r="V75">
            <v>23</v>
          </cell>
          <cell r="W75">
            <v>12</v>
          </cell>
          <cell r="X75">
            <v>11</v>
          </cell>
          <cell r="Y75">
            <v>4</v>
          </cell>
          <cell r="Z75">
            <v>2</v>
          </cell>
          <cell r="AA75">
            <v>4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>
            <v>33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/>
          <cell r="BE75"/>
          <cell r="BF75"/>
          <cell r="BG75"/>
          <cell r="BH75"/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/>
          <cell r="BR75"/>
          <cell r="BS75"/>
          <cell r="BT75"/>
          <cell r="BU75"/>
          <cell r="BV75">
            <v>2</v>
          </cell>
          <cell r="BW75">
            <v>13</v>
          </cell>
          <cell r="BX75">
            <v>12</v>
          </cell>
          <cell r="BY75">
            <v>5</v>
          </cell>
          <cell r="BZ75">
            <v>9</v>
          </cell>
          <cell r="CA75">
            <v>13</v>
          </cell>
          <cell r="CB75">
            <v>6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15</v>
          </cell>
          <cell r="M76">
            <v>13</v>
          </cell>
          <cell r="N76">
            <v>23</v>
          </cell>
          <cell r="O76">
            <v>9</v>
          </cell>
          <cell r="P76">
            <v>0</v>
          </cell>
          <cell r="Q76"/>
          <cell r="R76"/>
          <cell r="S76"/>
          <cell r="T76"/>
          <cell r="U76"/>
          <cell r="V76">
            <v>71</v>
          </cell>
          <cell r="W76">
            <v>7</v>
          </cell>
          <cell r="X76">
            <v>4</v>
          </cell>
          <cell r="Y76">
            <v>5</v>
          </cell>
          <cell r="Z76">
            <v>5</v>
          </cell>
          <cell r="AA76">
            <v>6</v>
          </cell>
          <cell r="AB76">
            <v>1</v>
          </cell>
          <cell r="AC76">
            <v>0</v>
          </cell>
          <cell r="AD76"/>
          <cell r="AE76"/>
          <cell r="AF76"/>
          <cell r="AG76"/>
          <cell r="AH76"/>
          <cell r="AI76">
            <v>28</v>
          </cell>
          <cell r="AJ76">
            <v>0</v>
          </cell>
          <cell r="AK76">
            <v>1</v>
          </cell>
          <cell r="AL76">
            <v>1</v>
          </cell>
          <cell r="AM76">
            <v>0</v>
          </cell>
          <cell r="AN76">
            <v>2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1</v>
          </cell>
          <cell r="BM76">
            <v>0</v>
          </cell>
          <cell r="BN76">
            <v>2</v>
          </cell>
          <cell r="BO76">
            <v>0</v>
          </cell>
          <cell r="BP76">
            <v>0</v>
          </cell>
          <cell r="BQ76"/>
          <cell r="BR76"/>
          <cell r="BS76"/>
          <cell r="BT76"/>
          <cell r="BU76"/>
          <cell r="BV76">
            <v>3</v>
          </cell>
          <cell r="BW76">
            <v>16</v>
          </cell>
          <cell r="BX76">
            <v>7</v>
          </cell>
          <cell r="BY76">
            <v>22</v>
          </cell>
          <cell r="BZ76">
            <v>18</v>
          </cell>
          <cell r="CA76">
            <v>33</v>
          </cell>
          <cell r="CB76">
            <v>10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18</v>
          </cell>
          <cell r="O77">
            <v>1</v>
          </cell>
          <cell r="P77">
            <v>0</v>
          </cell>
          <cell r="Q77"/>
          <cell r="R77"/>
          <cell r="S77"/>
          <cell r="T77"/>
          <cell r="U77"/>
          <cell r="V77">
            <v>20</v>
          </cell>
          <cell r="W77">
            <v>7</v>
          </cell>
          <cell r="X77">
            <v>22</v>
          </cell>
          <cell r="Y77">
            <v>45</v>
          </cell>
          <cell r="Z77">
            <v>38</v>
          </cell>
          <cell r="AA77">
            <v>4</v>
          </cell>
          <cell r="AB77">
            <v>5</v>
          </cell>
          <cell r="AC77">
            <v>0</v>
          </cell>
          <cell r="AD77"/>
          <cell r="AE77"/>
          <cell r="AF77"/>
          <cell r="AG77"/>
          <cell r="AH77"/>
          <cell r="AI77">
            <v>121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2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>
            <v>2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1</v>
          </cell>
          <cell r="BO77">
            <v>0</v>
          </cell>
          <cell r="BP77">
            <v>0</v>
          </cell>
          <cell r="BQ77"/>
          <cell r="BR77"/>
          <cell r="BS77"/>
          <cell r="BT77"/>
          <cell r="BU77"/>
          <cell r="BV77">
            <v>1</v>
          </cell>
          <cell r="BW77">
            <v>7</v>
          </cell>
          <cell r="BX77">
            <v>22</v>
          </cell>
          <cell r="BY77">
            <v>46</v>
          </cell>
          <cell r="BZ77">
            <v>38</v>
          </cell>
          <cell r="CA77">
            <v>25</v>
          </cell>
          <cell r="CB77">
            <v>6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20</v>
          </cell>
          <cell r="M78">
            <v>15</v>
          </cell>
          <cell r="N78">
            <v>39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85</v>
          </cell>
          <cell r="W78">
            <v>5</v>
          </cell>
          <cell r="X78">
            <v>12</v>
          </cell>
          <cell r="Y78">
            <v>9</v>
          </cell>
          <cell r="Z78">
            <v>1</v>
          </cell>
          <cell r="AA78">
            <v>7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>
            <v>34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/>
          <cell r="BR78"/>
          <cell r="BS78"/>
          <cell r="BT78"/>
          <cell r="BU78"/>
          <cell r="BV78">
            <v>0</v>
          </cell>
          <cell r="BW78">
            <v>13</v>
          </cell>
          <cell r="BX78">
            <v>15</v>
          </cell>
          <cell r="BY78">
            <v>29</v>
          </cell>
          <cell r="BZ78">
            <v>16</v>
          </cell>
          <cell r="CA78">
            <v>46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4</v>
          </cell>
          <cell r="M79">
            <v>12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17</v>
          </cell>
          <cell r="W79">
            <v>21</v>
          </cell>
          <cell r="X79">
            <v>9</v>
          </cell>
          <cell r="Y79">
            <v>9</v>
          </cell>
          <cell r="Z79">
            <v>29</v>
          </cell>
          <cell r="AA79">
            <v>20</v>
          </cell>
          <cell r="AB79">
            <v>24</v>
          </cell>
          <cell r="AC79">
            <v>0</v>
          </cell>
          <cell r="AD79"/>
          <cell r="AE79"/>
          <cell r="AF79"/>
          <cell r="AG79"/>
          <cell r="AH79"/>
          <cell r="AI79">
            <v>112</v>
          </cell>
          <cell r="AJ79">
            <v>1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/>
          <cell r="BR79"/>
          <cell r="BS79"/>
          <cell r="BT79"/>
          <cell r="BU79"/>
          <cell r="BV79">
            <v>0</v>
          </cell>
          <cell r="BW79">
            <v>23</v>
          </cell>
          <cell r="BX79">
            <v>9</v>
          </cell>
          <cell r="BY79">
            <v>13</v>
          </cell>
          <cell r="BZ79">
            <v>41</v>
          </cell>
          <cell r="CA79">
            <v>20</v>
          </cell>
          <cell r="CB79">
            <v>24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1</v>
          </cell>
          <cell r="M80">
            <v>12</v>
          </cell>
          <cell r="N80">
            <v>11</v>
          </cell>
          <cell r="O80">
            <v>3</v>
          </cell>
          <cell r="P80">
            <v>0</v>
          </cell>
          <cell r="Q80"/>
          <cell r="R80"/>
          <cell r="S80"/>
          <cell r="T80"/>
          <cell r="U80"/>
          <cell r="V80">
            <v>27</v>
          </cell>
          <cell r="W80">
            <v>4</v>
          </cell>
          <cell r="X80">
            <v>1</v>
          </cell>
          <cell r="Y80">
            <v>1</v>
          </cell>
          <cell r="Z80">
            <v>3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>
            <v>9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/>
          <cell r="BR80"/>
          <cell r="BS80"/>
          <cell r="BT80"/>
          <cell r="BU80"/>
          <cell r="BV80">
            <v>0</v>
          </cell>
          <cell r="BW80">
            <v>4</v>
          </cell>
          <cell r="BX80">
            <v>1</v>
          </cell>
          <cell r="BY80">
            <v>2</v>
          </cell>
          <cell r="BZ80">
            <v>15</v>
          </cell>
          <cell r="CA80">
            <v>11</v>
          </cell>
          <cell r="CB80">
            <v>3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5</v>
          </cell>
          <cell r="M81">
            <v>5</v>
          </cell>
          <cell r="N81">
            <v>11</v>
          </cell>
          <cell r="O81">
            <v>3</v>
          </cell>
          <cell r="P81">
            <v>4</v>
          </cell>
          <cell r="Q81"/>
          <cell r="R81"/>
          <cell r="S81"/>
          <cell r="T81"/>
          <cell r="U81"/>
          <cell r="V81">
            <v>68</v>
          </cell>
          <cell r="W81">
            <v>7</v>
          </cell>
          <cell r="X81">
            <v>11</v>
          </cell>
          <cell r="Y81">
            <v>9</v>
          </cell>
          <cell r="Z81">
            <v>22</v>
          </cell>
          <cell r="AA81">
            <v>23</v>
          </cell>
          <cell r="AB81">
            <v>20</v>
          </cell>
          <cell r="AC81">
            <v>15</v>
          </cell>
          <cell r="AD81"/>
          <cell r="AE81"/>
          <cell r="AF81"/>
          <cell r="AG81"/>
          <cell r="AH81"/>
          <cell r="AI81">
            <v>107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/>
          <cell r="BR81"/>
          <cell r="BS81"/>
          <cell r="BT81"/>
          <cell r="BU81"/>
          <cell r="BV81">
            <v>0</v>
          </cell>
          <cell r="BW81">
            <v>36</v>
          </cell>
          <cell r="BX81">
            <v>22</v>
          </cell>
          <cell r="BY81">
            <v>14</v>
          </cell>
          <cell r="BZ81">
            <v>27</v>
          </cell>
          <cell r="CA81">
            <v>34</v>
          </cell>
          <cell r="CB81">
            <v>23</v>
          </cell>
          <cell r="CC81">
            <v>19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1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1</v>
          </cell>
          <cell r="W82">
            <v>52</v>
          </cell>
          <cell r="X82">
            <v>18</v>
          </cell>
          <cell r="Y82">
            <v>23</v>
          </cell>
          <cell r="Z82">
            <v>1</v>
          </cell>
          <cell r="AA82">
            <v>23</v>
          </cell>
          <cell r="AB82">
            <v>33</v>
          </cell>
          <cell r="AC82">
            <v>20</v>
          </cell>
          <cell r="AD82"/>
          <cell r="AE82"/>
          <cell r="AF82"/>
          <cell r="AG82"/>
          <cell r="AH82"/>
          <cell r="AI82">
            <v>170</v>
          </cell>
          <cell r="AJ82">
            <v>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>
            <v>1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1</v>
          </cell>
          <cell r="BQ82"/>
          <cell r="BR82"/>
          <cell r="BS82"/>
          <cell r="BT82"/>
          <cell r="BU82"/>
          <cell r="BV82">
            <v>1</v>
          </cell>
          <cell r="BW82">
            <v>53</v>
          </cell>
          <cell r="BX82">
            <v>18</v>
          </cell>
          <cell r="BY82">
            <v>23</v>
          </cell>
          <cell r="BZ82">
            <v>1</v>
          </cell>
          <cell r="CA82">
            <v>24</v>
          </cell>
          <cell r="CB82">
            <v>33</v>
          </cell>
          <cell r="CC82">
            <v>21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1</v>
          </cell>
          <cell r="W83">
            <v>6</v>
          </cell>
          <cell r="X83">
            <v>1</v>
          </cell>
          <cell r="Y83">
            <v>0</v>
          </cell>
          <cell r="Z83">
            <v>0</v>
          </cell>
          <cell r="AA83">
            <v>2</v>
          </cell>
          <cell r="AB83">
            <v>6</v>
          </cell>
          <cell r="AC83">
            <v>0</v>
          </cell>
          <cell r="AD83"/>
          <cell r="AE83"/>
          <cell r="AF83"/>
          <cell r="AG83"/>
          <cell r="AH83"/>
          <cell r="AI83">
            <v>15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/>
          <cell r="BR83"/>
          <cell r="BS83"/>
          <cell r="BT83"/>
          <cell r="BU83"/>
          <cell r="BV83">
            <v>0</v>
          </cell>
          <cell r="BW83">
            <v>6</v>
          </cell>
          <cell r="BX83">
            <v>1</v>
          </cell>
          <cell r="BY83">
            <v>0</v>
          </cell>
          <cell r="BZ83">
            <v>0</v>
          </cell>
          <cell r="CA83">
            <v>3</v>
          </cell>
          <cell r="CB83">
            <v>6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3</v>
          </cell>
          <cell r="M84">
            <v>1</v>
          </cell>
          <cell r="N84">
            <v>3</v>
          </cell>
          <cell r="O84">
            <v>2</v>
          </cell>
          <cell r="P84">
            <v>0</v>
          </cell>
          <cell r="Q84"/>
          <cell r="R84"/>
          <cell r="S84"/>
          <cell r="T84"/>
          <cell r="U84"/>
          <cell r="V84">
            <v>12</v>
          </cell>
          <cell r="W84">
            <v>18</v>
          </cell>
          <cell r="X84">
            <v>18</v>
          </cell>
          <cell r="Y84">
            <v>14</v>
          </cell>
          <cell r="Z84">
            <v>7</v>
          </cell>
          <cell r="AA84">
            <v>13</v>
          </cell>
          <cell r="AB84">
            <v>7</v>
          </cell>
          <cell r="AC84">
            <v>0</v>
          </cell>
          <cell r="AD84"/>
          <cell r="AE84"/>
          <cell r="AF84"/>
          <cell r="AG84"/>
          <cell r="AH84"/>
          <cell r="AI84">
            <v>77</v>
          </cell>
          <cell r="AJ84">
            <v>1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>
            <v>1</v>
          </cell>
          <cell r="AW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/>
          <cell r="BE84"/>
          <cell r="BF84"/>
          <cell r="BG84"/>
          <cell r="BH84"/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/>
          <cell r="BR84"/>
          <cell r="BS84"/>
          <cell r="BT84"/>
          <cell r="BU84"/>
          <cell r="BV84">
            <v>0</v>
          </cell>
          <cell r="BW84">
            <v>21</v>
          </cell>
          <cell r="BX84">
            <v>20</v>
          </cell>
          <cell r="BY84">
            <v>17</v>
          </cell>
          <cell r="BZ84">
            <v>8</v>
          </cell>
          <cell r="CA84">
            <v>16</v>
          </cell>
          <cell r="CB84">
            <v>9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>
            <v>2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/>
          <cell r="BR85"/>
          <cell r="BS85"/>
          <cell r="BT85"/>
          <cell r="BU85"/>
          <cell r="BV85">
            <v>0</v>
          </cell>
          <cell r="BW85">
            <v>2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1</v>
          </cell>
          <cell r="W86">
            <v>2</v>
          </cell>
          <cell r="X86">
            <v>4</v>
          </cell>
          <cell r="Y86">
            <v>4</v>
          </cell>
          <cell r="Z86">
            <v>0</v>
          </cell>
          <cell r="AA86">
            <v>1</v>
          </cell>
          <cell r="AB86">
            <v>2</v>
          </cell>
          <cell r="AC86">
            <v>0</v>
          </cell>
          <cell r="AD86"/>
          <cell r="AE86"/>
          <cell r="AF86"/>
          <cell r="AG86"/>
          <cell r="AH86"/>
          <cell r="AI86">
            <v>13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/>
          <cell r="BR86"/>
          <cell r="BS86"/>
          <cell r="BT86"/>
          <cell r="BU86"/>
          <cell r="BV86">
            <v>0</v>
          </cell>
          <cell r="BW86">
            <v>2</v>
          </cell>
          <cell r="BX86">
            <v>4</v>
          </cell>
          <cell r="BY86">
            <v>4</v>
          </cell>
          <cell r="BZ86">
            <v>1</v>
          </cell>
          <cell r="CA86">
            <v>1</v>
          </cell>
          <cell r="CB86">
            <v>2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1</v>
          </cell>
          <cell r="X87">
            <v>5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>
            <v>6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/>
          <cell r="BR87"/>
          <cell r="BS87"/>
          <cell r="BT87"/>
          <cell r="BU87"/>
          <cell r="BV87">
            <v>0</v>
          </cell>
          <cell r="BW87">
            <v>1</v>
          </cell>
          <cell r="BX87">
            <v>5</v>
          </cell>
          <cell r="BY87">
            <v>0</v>
          </cell>
          <cell r="BZ87">
            <v>0</v>
          </cell>
          <cell r="CA87">
            <v>1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>
            <v>1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1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>
            <v>3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/>
          <cell r="BR89"/>
          <cell r="BS89"/>
          <cell r="BT89"/>
          <cell r="BU89"/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3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9</v>
          </cell>
          <cell r="X90">
            <v>1</v>
          </cell>
          <cell r="Y90">
            <v>4</v>
          </cell>
          <cell r="Z90">
            <v>1</v>
          </cell>
          <cell r="AA90">
            <v>7</v>
          </cell>
          <cell r="AB90">
            <v>9</v>
          </cell>
          <cell r="AC90">
            <v>0</v>
          </cell>
          <cell r="AD90"/>
          <cell r="AE90"/>
          <cell r="AF90"/>
          <cell r="AG90"/>
          <cell r="AH90"/>
          <cell r="AI90">
            <v>31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/>
          <cell r="BR90"/>
          <cell r="BS90"/>
          <cell r="BT90"/>
          <cell r="BU90"/>
          <cell r="BV90">
            <v>0</v>
          </cell>
          <cell r="BW90">
            <v>9</v>
          </cell>
          <cell r="BX90">
            <v>1</v>
          </cell>
          <cell r="BY90">
            <v>4</v>
          </cell>
          <cell r="BZ90">
            <v>1</v>
          </cell>
          <cell r="CA90">
            <v>7</v>
          </cell>
          <cell r="CB90">
            <v>9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3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>
            <v>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1</v>
          </cell>
          <cell r="CA91">
            <v>3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</v>
          </cell>
          <cell r="P92">
            <v>0</v>
          </cell>
          <cell r="Q92"/>
          <cell r="R92"/>
          <cell r="S92"/>
          <cell r="T92"/>
          <cell r="U92"/>
          <cell r="V92">
            <v>2</v>
          </cell>
          <cell r="W92">
            <v>0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>
            <v>1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1</v>
          </cell>
          <cell r="BO92">
            <v>0</v>
          </cell>
          <cell r="BP92">
            <v>0</v>
          </cell>
          <cell r="BQ92"/>
          <cell r="BR92"/>
          <cell r="BS92"/>
          <cell r="BT92"/>
          <cell r="BU92"/>
          <cell r="BV92">
            <v>1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1</v>
          </cell>
          <cell r="CB92">
            <v>2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>
            <v>7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3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>
            <v>3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3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>
            <v>1</v>
          </cell>
          <cell r="N95">
            <v>2</v>
          </cell>
          <cell r="O95">
            <v>1</v>
          </cell>
          <cell r="P95">
            <v>0</v>
          </cell>
          <cell r="Q95"/>
          <cell r="R95"/>
          <cell r="S95"/>
          <cell r="T95"/>
          <cell r="U95"/>
          <cell r="V95">
            <v>6</v>
          </cell>
          <cell r="W95">
            <v>5</v>
          </cell>
          <cell r="X95">
            <v>6</v>
          </cell>
          <cell r="Y95">
            <v>6</v>
          </cell>
          <cell r="Z95">
            <v>8</v>
          </cell>
          <cell r="AA95">
            <v>20</v>
          </cell>
          <cell r="AB95">
            <v>11</v>
          </cell>
          <cell r="AC95">
            <v>0</v>
          </cell>
          <cell r="AD95"/>
          <cell r="AE95"/>
          <cell r="AF95"/>
          <cell r="AG95"/>
          <cell r="AH95"/>
          <cell r="AI95">
            <v>56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/>
          <cell r="BR95"/>
          <cell r="BS95"/>
          <cell r="BT95"/>
          <cell r="BU95"/>
          <cell r="BV95">
            <v>0</v>
          </cell>
          <cell r="BW95">
            <v>5</v>
          </cell>
          <cell r="BX95">
            <v>8</v>
          </cell>
          <cell r="BY95">
            <v>6</v>
          </cell>
          <cell r="BZ95">
            <v>9</v>
          </cell>
          <cell r="CA95">
            <v>22</v>
          </cell>
          <cell r="CB95">
            <v>12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1</v>
          </cell>
          <cell r="Q96"/>
          <cell r="R96"/>
          <cell r="S96"/>
          <cell r="T96"/>
          <cell r="U96"/>
          <cell r="V96">
            <v>4</v>
          </cell>
          <cell r="W96">
            <v>4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5</v>
          </cell>
          <cell r="AC96">
            <v>0</v>
          </cell>
          <cell r="AD96"/>
          <cell r="AE96"/>
          <cell r="AF96"/>
          <cell r="AG96"/>
          <cell r="AH96"/>
          <cell r="AI96">
            <v>9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/>
          <cell r="BE96"/>
          <cell r="BF96"/>
          <cell r="BG96"/>
          <cell r="BH96"/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</v>
          </cell>
          <cell r="BP96">
            <v>0</v>
          </cell>
          <cell r="BQ96"/>
          <cell r="BR96"/>
          <cell r="BS96"/>
          <cell r="BT96"/>
          <cell r="BU96"/>
          <cell r="BV96">
            <v>3</v>
          </cell>
          <cell r="BW96">
            <v>6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9</v>
          </cell>
          <cell r="CC96">
            <v>1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5</v>
          </cell>
          <cell r="W97">
            <v>4</v>
          </cell>
          <cell r="X97">
            <v>17</v>
          </cell>
          <cell r="Y97">
            <v>5</v>
          </cell>
          <cell r="Z97">
            <v>7</v>
          </cell>
          <cell r="AA97">
            <v>2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>
            <v>35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>
            <v>1</v>
          </cell>
          <cell r="BN97">
            <v>0</v>
          </cell>
          <cell r="BO97">
            <v>0</v>
          </cell>
          <cell r="BP97">
            <v>0</v>
          </cell>
          <cell r="BQ97"/>
          <cell r="BR97"/>
          <cell r="BS97"/>
          <cell r="BT97"/>
          <cell r="BU97"/>
          <cell r="BV97">
            <v>2</v>
          </cell>
          <cell r="BW97">
            <v>4</v>
          </cell>
          <cell r="BX97">
            <v>20</v>
          </cell>
          <cell r="BY97">
            <v>8</v>
          </cell>
          <cell r="BZ97">
            <v>8</v>
          </cell>
          <cell r="CA97">
            <v>2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3</v>
          </cell>
          <cell r="M98">
            <v>3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8</v>
          </cell>
          <cell r="W98">
            <v>0</v>
          </cell>
          <cell r="X98">
            <v>16</v>
          </cell>
          <cell r="Y98">
            <v>11</v>
          </cell>
          <cell r="Z98">
            <v>14</v>
          </cell>
          <cell r="AA98">
            <v>13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>
            <v>54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/>
          <cell r="BR98"/>
          <cell r="BS98"/>
          <cell r="BT98"/>
          <cell r="BU98"/>
          <cell r="BV98">
            <v>0</v>
          </cell>
          <cell r="BW98">
            <v>0</v>
          </cell>
          <cell r="BX98">
            <v>18</v>
          </cell>
          <cell r="BY98">
            <v>14</v>
          </cell>
          <cell r="BZ98">
            <v>18</v>
          </cell>
          <cell r="CA98">
            <v>13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1</v>
          </cell>
          <cell r="M99">
            <v>5</v>
          </cell>
          <cell r="N99">
            <v>1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15</v>
          </cell>
          <cell r="W99">
            <v>1</v>
          </cell>
          <cell r="X99">
            <v>10</v>
          </cell>
          <cell r="Y99">
            <v>10</v>
          </cell>
          <cell r="Z99">
            <v>12</v>
          </cell>
          <cell r="AA99">
            <v>6</v>
          </cell>
          <cell r="AB99">
            <v>5</v>
          </cell>
          <cell r="AC99">
            <v>0</v>
          </cell>
          <cell r="AD99"/>
          <cell r="AE99"/>
          <cell r="AF99"/>
          <cell r="AG99"/>
          <cell r="AH99"/>
          <cell r="AI99">
            <v>44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/>
          <cell r="BR99"/>
          <cell r="BS99"/>
          <cell r="BT99"/>
          <cell r="BU99"/>
          <cell r="BV99">
            <v>0</v>
          </cell>
          <cell r="BW99">
            <v>7</v>
          </cell>
          <cell r="BX99">
            <v>12</v>
          </cell>
          <cell r="BY99">
            <v>12</v>
          </cell>
          <cell r="BZ99">
            <v>17</v>
          </cell>
          <cell r="CA99">
            <v>7</v>
          </cell>
          <cell r="CB99">
            <v>5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>
            <v>5</v>
          </cell>
          <cell r="N100">
            <v>1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12</v>
          </cell>
          <cell r="W100">
            <v>4</v>
          </cell>
          <cell r="X100">
            <v>5</v>
          </cell>
          <cell r="Y100">
            <v>1</v>
          </cell>
          <cell r="Z100">
            <v>9</v>
          </cell>
          <cell r="AA100">
            <v>8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>
            <v>27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/>
          <cell r="BR100"/>
          <cell r="BS100"/>
          <cell r="BT100"/>
          <cell r="BU100"/>
          <cell r="BV100">
            <v>0</v>
          </cell>
          <cell r="BW100">
            <v>6</v>
          </cell>
          <cell r="BX100">
            <v>9</v>
          </cell>
          <cell r="BY100">
            <v>1</v>
          </cell>
          <cell r="BZ100">
            <v>14</v>
          </cell>
          <cell r="CA100">
            <v>9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3</v>
          </cell>
          <cell r="W101">
            <v>4</v>
          </cell>
          <cell r="X101">
            <v>11</v>
          </cell>
          <cell r="Y101">
            <v>5</v>
          </cell>
          <cell r="Z101">
            <v>5</v>
          </cell>
          <cell r="AA101">
            <v>10</v>
          </cell>
          <cell r="AB101">
            <v>1</v>
          </cell>
          <cell r="AC101">
            <v>0</v>
          </cell>
          <cell r="AD101"/>
          <cell r="AE101"/>
          <cell r="AF101"/>
          <cell r="AG101"/>
          <cell r="AH101"/>
          <cell r="AI101">
            <v>36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>
            <v>0</v>
          </cell>
          <cell r="AW101">
            <v>1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/>
          <cell r="BE101"/>
          <cell r="BF101"/>
          <cell r="BG101"/>
          <cell r="BH101"/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/>
          <cell r="BR101"/>
          <cell r="BS101"/>
          <cell r="BT101"/>
          <cell r="BU101"/>
          <cell r="BV101">
            <v>0</v>
          </cell>
          <cell r="BW101">
            <v>5</v>
          </cell>
          <cell r="BX101">
            <v>12</v>
          </cell>
          <cell r="BY101">
            <v>6</v>
          </cell>
          <cell r="BZ101">
            <v>6</v>
          </cell>
          <cell r="CA101">
            <v>10</v>
          </cell>
          <cell r="CB101">
            <v>1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6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15</v>
          </cell>
          <cell r="W102">
            <v>1</v>
          </cell>
          <cell r="X102">
            <v>10</v>
          </cell>
          <cell r="Y102">
            <v>5</v>
          </cell>
          <cell r="Z102">
            <v>24</v>
          </cell>
          <cell r="AA102">
            <v>7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>
            <v>47</v>
          </cell>
          <cell r="AJ102">
            <v>0</v>
          </cell>
          <cell r="AK102">
            <v>0</v>
          </cell>
          <cell r="AL102">
            <v>0</v>
          </cell>
          <cell r="AM102">
            <v>2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>
            <v>2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/>
          <cell r="BR102"/>
          <cell r="BS102"/>
          <cell r="BT102"/>
          <cell r="BU102"/>
          <cell r="BV102">
            <v>4</v>
          </cell>
          <cell r="BW102">
            <v>2</v>
          </cell>
          <cell r="BX102">
            <v>17</v>
          </cell>
          <cell r="BY102">
            <v>11</v>
          </cell>
          <cell r="BZ102">
            <v>31</v>
          </cell>
          <cell r="CA102">
            <v>7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1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/>
          <cell r="R103"/>
          <cell r="S103"/>
          <cell r="T103"/>
          <cell r="U103"/>
          <cell r="V103">
            <v>2</v>
          </cell>
          <cell r="W103">
            <v>3</v>
          </cell>
          <cell r="X103">
            <v>14</v>
          </cell>
          <cell r="Y103">
            <v>11</v>
          </cell>
          <cell r="Z103">
            <v>6</v>
          </cell>
          <cell r="AA103">
            <v>3</v>
          </cell>
          <cell r="AB103">
            <v>12</v>
          </cell>
          <cell r="AC103">
            <v>13</v>
          </cell>
          <cell r="AD103"/>
          <cell r="AE103"/>
          <cell r="AF103"/>
          <cell r="AG103"/>
          <cell r="AH103"/>
          <cell r="AI103">
            <v>62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</v>
          </cell>
          <cell r="AQ103"/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14</v>
          </cell>
          <cell r="BY103">
            <v>12</v>
          </cell>
          <cell r="BZ103">
            <v>6</v>
          </cell>
          <cell r="CA103">
            <v>3</v>
          </cell>
          <cell r="CB103">
            <v>12</v>
          </cell>
          <cell r="CC103">
            <v>15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0</v>
          </cell>
          <cell r="M104">
            <v>9</v>
          </cell>
          <cell r="N104">
            <v>8</v>
          </cell>
          <cell r="O104">
            <v>6</v>
          </cell>
          <cell r="P104">
            <v>10</v>
          </cell>
          <cell r="Q104"/>
          <cell r="R104"/>
          <cell r="S104"/>
          <cell r="T104"/>
          <cell r="U104"/>
          <cell r="V104">
            <v>44</v>
          </cell>
          <cell r="W104">
            <v>3</v>
          </cell>
          <cell r="X104">
            <v>2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1</v>
          </cell>
          <cell r="AD104"/>
          <cell r="AE104"/>
          <cell r="AF104"/>
          <cell r="AG104"/>
          <cell r="AH104"/>
          <cell r="AI104">
            <v>7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/>
          <cell r="BR104"/>
          <cell r="BS104"/>
          <cell r="BT104"/>
          <cell r="BU104"/>
          <cell r="BV104">
            <v>0</v>
          </cell>
          <cell r="BW104">
            <v>6</v>
          </cell>
          <cell r="BX104">
            <v>10</v>
          </cell>
          <cell r="BY104">
            <v>0</v>
          </cell>
          <cell r="BZ104">
            <v>9</v>
          </cell>
          <cell r="CA104">
            <v>9</v>
          </cell>
          <cell r="CB104">
            <v>6</v>
          </cell>
          <cell r="CC104">
            <v>11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5</v>
          </cell>
          <cell r="M105">
            <v>1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15</v>
          </cell>
          <cell r="W105">
            <v>3</v>
          </cell>
          <cell r="X105">
            <v>0</v>
          </cell>
          <cell r="Y105">
            <v>5</v>
          </cell>
          <cell r="Z105">
            <v>2</v>
          </cell>
          <cell r="AA105">
            <v>0</v>
          </cell>
          <cell r="AB105">
            <v>1</v>
          </cell>
          <cell r="AC105">
            <v>0</v>
          </cell>
          <cell r="AD105"/>
          <cell r="AE105"/>
          <cell r="AF105"/>
          <cell r="AG105"/>
          <cell r="AH105"/>
          <cell r="AI105">
            <v>11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/>
          <cell r="BR105"/>
          <cell r="BS105"/>
          <cell r="BT105"/>
          <cell r="BU105"/>
          <cell r="BV105">
            <v>0</v>
          </cell>
          <cell r="BW105">
            <v>9</v>
          </cell>
          <cell r="BX105">
            <v>3</v>
          </cell>
          <cell r="BY105">
            <v>10</v>
          </cell>
          <cell r="BZ105">
            <v>3</v>
          </cell>
          <cell r="CA105">
            <v>0</v>
          </cell>
          <cell r="CB105">
            <v>1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>
            <v>4</v>
          </cell>
          <cell r="N106">
            <v>4</v>
          </cell>
          <cell r="O106">
            <v>22</v>
          </cell>
          <cell r="P106">
            <v>15</v>
          </cell>
          <cell r="Q106"/>
          <cell r="R106"/>
          <cell r="S106"/>
          <cell r="T106"/>
          <cell r="U106"/>
          <cell r="V106">
            <v>58</v>
          </cell>
          <cell r="W106">
            <v>42</v>
          </cell>
          <cell r="X106">
            <v>41</v>
          </cell>
          <cell r="Y106">
            <v>30</v>
          </cell>
          <cell r="Z106">
            <v>32</v>
          </cell>
          <cell r="AA106">
            <v>18</v>
          </cell>
          <cell r="AB106">
            <v>24</v>
          </cell>
          <cell r="AC106">
            <v>16</v>
          </cell>
          <cell r="AD106"/>
          <cell r="AE106"/>
          <cell r="AF106"/>
          <cell r="AG106"/>
          <cell r="AH106"/>
          <cell r="AI106">
            <v>203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>
            <v>1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/>
          <cell r="BE106"/>
          <cell r="BF106"/>
          <cell r="BG106"/>
          <cell r="BH106"/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/>
          <cell r="BR106"/>
          <cell r="BS106"/>
          <cell r="BT106"/>
          <cell r="BU106"/>
          <cell r="BV106">
            <v>2</v>
          </cell>
          <cell r="BW106">
            <v>47</v>
          </cell>
          <cell r="BX106">
            <v>49</v>
          </cell>
          <cell r="BY106">
            <v>33</v>
          </cell>
          <cell r="BZ106">
            <v>36</v>
          </cell>
          <cell r="CA106">
            <v>22</v>
          </cell>
          <cell r="CB106">
            <v>46</v>
          </cell>
          <cell r="CC106">
            <v>31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1</v>
          </cell>
          <cell r="O107">
            <v>1</v>
          </cell>
          <cell r="P107">
            <v>0</v>
          </cell>
          <cell r="Q107"/>
          <cell r="R107"/>
          <cell r="S107"/>
          <cell r="T107"/>
          <cell r="U107"/>
          <cell r="V107">
            <v>5</v>
          </cell>
          <cell r="W107">
            <v>0</v>
          </cell>
          <cell r="X107">
            <v>0</v>
          </cell>
          <cell r="Y107">
            <v>12</v>
          </cell>
          <cell r="Z107">
            <v>4</v>
          </cell>
          <cell r="AA107">
            <v>5</v>
          </cell>
          <cell r="AB107">
            <v>2</v>
          </cell>
          <cell r="AC107">
            <v>0</v>
          </cell>
          <cell r="AD107"/>
          <cell r="AE107"/>
          <cell r="AF107"/>
          <cell r="AG107"/>
          <cell r="AH107"/>
          <cell r="AI107">
            <v>23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1</v>
          </cell>
          <cell r="AQ107"/>
          <cell r="AR107"/>
          <cell r="AS107"/>
          <cell r="AT107"/>
          <cell r="AU107"/>
          <cell r="AV107">
            <v>2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15</v>
          </cell>
          <cell r="BZ107">
            <v>4</v>
          </cell>
          <cell r="CA107">
            <v>7</v>
          </cell>
          <cell r="CB107">
            <v>3</v>
          </cell>
          <cell r="CC107">
            <v>1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7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7</v>
          </cell>
          <cell r="W108">
            <v>0</v>
          </cell>
          <cell r="X108">
            <v>0</v>
          </cell>
          <cell r="Y108">
            <v>7</v>
          </cell>
          <cell r="Z108">
            <v>1</v>
          </cell>
          <cell r="AA108">
            <v>6</v>
          </cell>
          <cell r="AB108">
            <v>0</v>
          </cell>
          <cell r="AC108">
            <v>9</v>
          </cell>
          <cell r="AD108"/>
          <cell r="AE108"/>
          <cell r="AF108"/>
          <cell r="AG108"/>
          <cell r="AH108"/>
          <cell r="AI108">
            <v>23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7</v>
          </cell>
          <cell r="BZ108">
            <v>8</v>
          </cell>
          <cell r="CA108">
            <v>6</v>
          </cell>
          <cell r="CB108">
            <v>0</v>
          </cell>
          <cell r="CC108">
            <v>9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31</v>
          </cell>
          <cell r="M109">
            <v>9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43</v>
          </cell>
          <cell r="W109">
            <v>0</v>
          </cell>
          <cell r="X109">
            <v>0</v>
          </cell>
          <cell r="Y109">
            <v>1</v>
          </cell>
          <cell r="Z109">
            <v>1</v>
          </cell>
          <cell r="AA109">
            <v>0</v>
          </cell>
          <cell r="AB109">
            <v>0</v>
          </cell>
          <cell r="AC109">
            <v>6</v>
          </cell>
          <cell r="AD109"/>
          <cell r="AE109"/>
          <cell r="AF109"/>
          <cell r="AG109"/>
          <cell r="AH109"/>
          <cell r="AI109">
            <v>8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/>
          <cell r="BR109"/>
          <cell r="BS109"/>
          <cell r="BT109"/>
          <cell r="BU109"/>
          <cell r="BV109">
            <v>0</v>
          </cell>
          <cell r="BW109">
            <v>3</v>
          </cell>
          <cell r="BX109">
            <v>0</v>
          </cell>
          <cell r="BY109">
            <v>32</v>
          </cell>
          <cell r="BZ109">
            <v>10</v>
          </cell>
          <cell r="CA109">
            <v>0</v>
          </cell>
          <cell r="CB109">
            <v>0</v>
          </cell>
          <cell r="CC109">
            <v>6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15</v>
          </cell>
          <cell r="K110">
            <v>5</v>
          </cell>
          <cell r="L110">
            <v>7</v>
          </cell>
          <cell r="M110">
            <v>13</v>
          </cell>
          <cell r="N110">
            <v>1</v>
          </cell>
          <cell r="O110">
            <v>2</v>
          </cell>
          <cell r="P110">
            <v>0</v>
          </cell>
          <cell r="Q110"/>
          <cell r="R110"/>
          <cell r="S110"/>
          <cell r="T110"/>
          <cell r="U110"/>
          <cell r="V110">
            <v>43</v>
          </cell>
          <cell r="W110">
            <v>30</v>
          </cell>
          <cell r="X110">
            <v>15</v>
          </cell>
          <cell r="Y110">
            <v>22</v>
          </cell>
          <cell r="Z110">
            <v>20</v>
          </cell>
          <cell r="AA110">
            <v>9</v>
          </cell>
          <cell r="AB110">
            <v>12</v>
          </cell>
          <cell r="AC110">
            <v>1</v>
          </cell>
          <cell r="AD110"/>
          <cell r="AE110"/>
          <cell r="AF110"/>
          <cell r="AG110"/>
          <cell r="AH110"/>
          <cell r="AI110">
            <v>109</v>
          </cell>
          <cell r="AJ110">
            <v>0</v>
          </cell>
          <cell r="AK110">
            <v>0</v>
          </cell>
          <cell r="AL110">
            <v>1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>
            <v>2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/>
          <cell r="BR110"/>
          <cell r="BS110"/>
          <cell r="BT110"/>
          <cell r="BU110"/>
          <cell r="BV110">
            <v>0</v>
          </cell>
          <cell r="BW110">
            <v>45</v>
          </cell>
          <cell r="BX110">
            <v>20</v>
          </cell>
          <cell r="BY110">
            <v>30</v>
          </cell>
          <cell r="BZ110">
            <v>34</v>
          </cell>
          <cell r="CA110">
            <v>10</v>
          </cell>
          <cell r="CB110">
            <v>14</v>
          </cell>
          <cell r="CC110">
            <v>1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4</v>
          </cell>
          <cell r="M111">
            <v>0</v>
          </cell>
          <cell r="N111">
            <v>16</v>
          </cell>
          <cell r="O111">
            <v>11</v>
          </cell>
          <cell r="P111">
            <v>1</v>
          </cell>
          <cell r="Q111"/>
          <cell r="R111"/>
          <cell r="S111"/>
          <cell r="T111"/>
          <cell r="U111"/>
          <cell r="V111">
            <v>43</v>
          </cell>
          <cell r="W111">
            <v>0</v>
          </cell>
          <cell r="X111">
            <v>0</v>
          </cell>
          <cell r="Y111">
            <v>11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>
            <v>11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11</v>
          </cell>
          <cell r="BY111">
            <v>15</v>
          </cell>
          <cell r="BZ111">
            <v>0</v>
          </cell>
          <cell r="CA111">
            <v>16</v>
          </cell>
          <cell r="CB111">
            <v>11</v>
          </cell>
          <cell r="CC111">
            <v>1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5</v>
          </cell>
          <cell r="Z112">
            <v>0</v>
          </cell>
          <cell r="AA112">
            <v>4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>
            <v>9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/>
          <cell r="BR112"/>
          <cell r="BS112"/>
          <cell r="BT112"/>
          <cell r="BU112"/>
          <cell r="BV112">
            <v>0</v>
          </cell>
          <cell r="BW112">
            <v>0</v>
          </cell>
          <cell r="BX112">
            <v>0</v>
          </cell>
          <cell r="BY112">
            <v>5</v>
          </cell>
          <cell r="BZ112">
            <v>0</v>
          </cell>
          <cell r="CA112">
            <v>4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2</v>
          </cell>
          <cell r="M113">
            <v>4</v>
          </cell>
          <cell r="N113">
            <v>4</v>
          </cell>
          <cell r="O113">
            <v>8</v>
          </cell>
          <cell r="P113">
            <v>0</v>
          </cell>
          <cell r="Q113"/>
          <cell r="R113"/>
          <cell r="S113"/>
          <cell r="T113"/>
          <cell r="U113"/>
          <cell r="V113">
            <v>23</v>
          </cell>
          <cell r="W113">
            <v>1</v>
          </cell>
          <cell r="X113">
            <v>1</v>
          </cell>
          <cell r="Y113">
            <v>3</v>
          </cell>
          <cell r="Z113">
            <v>16</v>
          </cell>
          <cell r="AA113">
            <v>3</v>
          </cell>
          <cell r="AB113">
            <v>3</v>
          </cell>
          <cell r="AC113">
            <v>2</v>
          </cell>
          <cell r="AD113"/>
          <cell r="AE113"/>
          <cell r="AF113"/>
          <cell r="AG113"/>
          <cell r="AH113"/>
          <cell r="AI113">
            <v>29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3</v>
          </cell>
          <cell r="BY113">
            <v>5</v>
          </cell>
          <cell r="BZ113">
            <v>20</v>
          </cell>
          <cell r="CA113">
            <v>7</v>
          </cell>
          <cell r="CB113">
            <v>11</v>
          </cell>
          <cell r="CC113">
            <v>2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11</v>
          </cell>
          <cell r="K114">
            <v>13</v>
          </cell>
          <cell r="L114">
            <v>9</v>
          </cell>
          <cell r="M114">
            <v>17</v>
          </cell>
          <cell r="N114">
            <v>10</v>
          </cell>
          <cell r="O114">
            <v>7</v>
          </cell>
          <cell r="P114">
            <v>2</v>
          </cell>
          <cell r="Q114"/>
          <cell r="R114"/>
          <cell r="S114"/>
          <cell r="T114"/>
          <cell r="U114"/>
          <cell r="V114">
            <v>69</v>
          </cell>
          <cell r="W114">
            <v>36</v>
          </cell>
          <cell r="X114">
            <v>26</v>
          </cell>
          <cell r="Y114">
            <v>22</v>
          </cell>
          <cell r="Z114">
            <v>14</v>
          </cell>
          <cell r="AA114">
            <v>7</v>
          </cell>
          <cell r="AB114">
            <v>5</v>
          </cell>
          <cell r="AC114">
            <v>1</v>
          </cell>
          <cell r="AD114"/>
          <cell r="AE114"/>
          <cell r="AF114"/>
          <cell r="AG114"/>
          <cell r="AH114"/>
          <cell r="AI114">
            <v>111</v>
          </cell>
          <cell r="AJ114">
            <v>1</v>
          </cell>
          <cell r="AK114">
            <v>1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>
            <v>2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/>
          <cell r="BR114"/>
          <cell r="BS114"/>
          <cell r="BT114"/>
          <cell r="BU114"/>
          <cell r="BV114">
            <v>0</v>
          </cell>
          <cell r="BW114">
            <v>48</v>
          </cell>
          <cell r="BX114">
            <v>40</v>
          </cell>
          <cell r="BY114">
            <v>31</v>
          </cell>
          <cell r="BZ114">
            <v>31</v>
          </cell>
          <cell r="CA114">
            <v>17</v>
          </cell>
          <cell r="CB114">
            <v>12</v>
          </cell>
          <cell r="CC114">
            <v>3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20</v>
          </cell>
          <cell r="Z115">
            <v>22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>
            <v>42</v>
          </cell>
          <cell r="AJ115">
            <v>0</v>
          </cell>
          <cell r="AK115">
            <v>0</v>
          </cell>
          <cell r="AL115">
            <v>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>
            <v>1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21</v>
          </cell>
          <cell r="BZ115">
            <v>22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7</v>
          </cell>
          <cell r="M116">
            <v>2</v>
          </cell>
          <cell r="N116">
            <v>2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37</v>
          </cell>
          <cell r="W116">
            <v>0</v>
          </cell>
          <cell r="X116">
            <v>2</v>
          </cell>
          <cell r="Y116">
            <v>3</v>
          </cell>
          <cell r="Z116">
            <v>11</v>
          </cell>
          <cell r="AA116">
            <v>7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>
            <v>23</v>
          </cell>
          <cell r="AJ116">
            <v>0</v>
          </cell>
          <cell r="AK116">
            <v>0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4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/>
          <cell r="BR116"/>
          <cell r="BS116"/>
          <cell r="BT116"/>
          <cell r="BU116"/>
          <cell r="BV116">
            <v>4</v>
          </cell>
          <cell r="BW116">
            <v>13</v>
          </cell>
          <cell r="BX116">
            <v>15</v>
          </cell>
          <cell r="BY116">
            <v>15</v>
          </cell>
          <cell r="BZ116">
            <v>13</v>
          </cell>
          <cell r="CA116">
            <v>9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2</v>
          </cell>
          <cell r="L117">
            <v>0</v>
          </cell>
          <cell r="M117">
            <v>2</v>
          </cell>
          <cell r="N117">
            <v>4</v>
          </cell>
          <cell r="O117">
            <v>7</v>
          </cell>
          <cell r="P117">
            <v>0</v>
          </cell>
          <cell r="Q117"/>
          <cell r="R117"/>
          <cell r="S117"/>
          <cell r="T117"/>
          <cell r="U117"/>
          <cell r="V117">
            <v>17</v>
          </cell>
          <cell r="W117">
            <v>2</v>
          </cell>
          <cell r="X117">
            <v>2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>
            <v>5</v>
          </cell>
          <cell r="AJ117">
            <v>0</v>
          </cell>
          <cell r="AK117">
            <v>0</v>
          </cell>
          <cell r="AL117">
            <v>0</v>
          </cell>
          <cell r="AM117">
            <v>1</v>
          </cell>
          <cell r="AN117">
            <v>2</v>
          </cell>
          <cell r="AO117">
            <v>1</v>
          </cell>
          <cell r="AP117">
            <v>0</v>
          </cell>
          <cell r="AQ117"/>
          <cell r="AR117"/>
          <cell r="AS117"/>
          <cell r="AT117"/>
          <cell r="AU117"/>
          <cell r="AV117">
            <v>4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/>
          <cell r="BR117"/>
          <cell r="BS117"/>
          <cell r="BT117"/>
          <cell r="BU117"/>
          <cell r="BV117">
            <v>0</v>
          </cell>
          <cell r="BW117">
            <v>4</v>
          </cell>
          <cell r="BX117">
            <v>4</v>
          </cell>
          <cell r="BY117">
            <v>0</v>
          </cell>
          <cell r="BZ117">
            <v>4</v>
          </cell>
          <cell r="CA117">
            <v>6</v>
          </cell>
          <cell r="CB117">
            <v>8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4</v>
          </cell>
          <cell r="L118">
            <v>1</v>
          </cell>
          <cell r="M118">
            <v>2</v>
          </cell>
          <cell r="N118">
            <v>5</v>
          </cell>
          <cell r="O118">
            <v>24</v>
          </cell>
          <cell r="P118">
            <v>4</v>
          </cell>
          <cell r="Q118"/>
          <cell r="R118"/>
          <cell r="S118"/>
          <cell r="T118"/>
          <cell r="U118"/>
          <cell r="V118">
            <v>52</v>
          </cell>
          <cell r="W118">
            <v>27</v>
          </cell>
          <cell r="X118">
            <v>7</v>
          </cell>
          <cell r="Y118">
            <v>1</v>
          </cell>
          <cell r="Z118">
            <v>20</v>
          </cell>
          <cell r="AA118">
            <v>2</v>
          </cell>
          <cell r="AB118">
            <v>11</v>
          </cell>
          <cell r="AC118">
            <v>8</v>
          </cell>
          <cell r="AD118"/>
          <cell r="AE118"/>
          <cell r="AF118"/>
          <cell r="AG118"/>
          <cell r="AH118"/>
          <cell r="AI118">
            <v>76</v>
          </cell>
          <cell r="AJ118">
            <v>1</v>
          </cell>
          <cell r="AK118">
            <v>0</v>
          </cell>
          <cell r="AL118">
            <v>1</v>
          </cell>
          <cell r="AM118">
            <v>2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>
            <v>4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/>
          <cell r="BE118"/>
          <cell r="BF118"/>
          <cell r="BG118"/>
          <cell r="BH118"/>
          <cell r="BI118">
            <v>0</v>
          </cell>
          <cell r="BJ118">
            <v>1</v>
          </cell>
          <cell r="BK118">
            <v>0</v>
          </cell>
          <cell r="BL118">
            <v>1</v>
          </cell>
          <cell r="BM118">
            <v>0</v>
          </cell>
          <cell r="BN118">
            <v>4</v>
          </cell>
          <cell r="BO118">
            <v>2</v>
          </cell>
          <cell r="BP118">
            <v>0</v>
          </cell>
          <cell r="BQ118"/>
          <cell r="BR118"/>
          <cell r="BS118"/>
          <cell r="BT118"/>
          <cell r="BU118"/>
          <cell r="BV118">
            <v>8</v>
          </cell>
          <cell r="BW118">
            <v>41</v>
          </cell>
          <cell r="BX118">
            <v>11</v>
          </cell>
          <cell r="BY118">
            <v>4</v>
          </cell>
          <cell r="BZ118">
            <v>24</v>
          </cell>
          <cell r="CA118">
            <v>11</v>
          </cell>
          <cell r="CB118">
            <v>37</v>
          </cell>
          <cell r="CC118">
            <v>12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2</v>
          </cell>
          <cell r="M119">
            <v>2</v>
          </cell>
          <cell r="N119">
            <v>3</v>
          </cell>
          <cell r="O119">
            <v>5</v>
          </cell>
          <cell r="P119">
            <v>1</v>
          </cell>
          <cell r="Q119"/>
          <cell r="R119"/>
          <cell r="S119"/>
          <cell r="T119"/>
          <cell r="U119"/>
          <cell r="V119">
            <v>19</v>
          </cell>
          <cell r="W119">
            <v>0</v>
          </cell>
          <cell r="X119">
            <v>3</v>
          </cell>
          <cell r="Y119">
            <v>1</v>
          </cell>
          <cell r="Z119">
            <v>5</v>
          </cell>
          <cell r="AA119">
            <v>1</v>
          </cell>
          <cell r="AB119">
            <v>1</v>
          </cell>
          <cell r="AC119">
            <v>4</v>
          </cell>
          <cell r="AD119"/>
          <cell r="AE119"/>
          <cell r="AF119"/>
          <cell r="AG119"/>
          <cell r="AH119"/>
          <cell r="AI119">
            <v>15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1</v>
          </cell>
          <cell r="AP119">
            <v>0</v>
          </cell>
          <cell r="AQ119"/>
          <cell r="AR119"/>
          <cell r="AS119"/>
          <cell r="AT119"/>
          <cell r="AU119"/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/>
          <cell r="BR119"/>
          <cell r="BS119"/>
          <cell r="BT119"/>
          <cell r="BU119"/>
          <cell r="BV119">
            <v>0</v>
          </cell>
          <cell r="BW119">
            <v>2</v>
          </cell>
          <cell r="BX119">
            <v>7</v>
          </cell>
          <cell r="BY119">
            <v>3</v>
          </cell>
          <cell r="BZ119">
            <v>7</v>
          </cell>
          <cell r="CA119">
            <v>4</v>
          </cell>
          <cell r="CB119">
            <v>7</v>
          </cell>
          <cell r="CC119">
            <v>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7</v>
          </cell>
          <cell r="P120">
            <v>11</v>
          </cell>
          <cell r="Q120"/>
          <cell r="R120"/>
          <cell r="S120"/>
          <cell r="T120"/>
          <cell r="U120"/>
          <cell r="V120">
            <v>24</v>
          </cell>
          <cell r="W120">
            <v>10</v>
          </cell>
          <cell r="X120">
            <v>3</v>
          </cell>
          <cell r="Y120">
            <v>12</v>
          </cell>
          <cell r="Z120">
            <v>10</v>
          </cell>
          <cell r="AA120">
            <v>13</v>
          </cell>
          <cell r="AB120">
            <v>8</v>
          </cell>
          <cell r="AC120">
            <v>7</v>
          </cell>
          <cell r="AD120"/>
          <cell r="AE120"/>
          <cell r="AF120"/>
          <cell r="AG120"/>
          <cell r="AH120"/>
          <cell r="AI120">
            <v>63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/>
          <cell r="BR120"/>
          <cell r="BS120"/>
          <cell r="BT120"/>
          <cell r="BU120"/>
          <cell r="BV120">
            <v>0</v>
          </cell>
          <cell r="BW120">
            <v>12</v>
          </cell>
          <cell r="BX120">
            <v>3</v>
          </cell>
          <cell r="BY120">
            <v>12</v>
          </cell>
          <cell r="BZ120">
            <v>13</v>
          </cell>
          <cell r="CA120">
            <v>15</v>
          </cell>
          <cell r="CB120">
            <v>15</v>
          </cell>
          <cell r="CC120">
            <v>18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>
            <v>0</v>
          </cell>
          <cell r="N121">
            <v>1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12</v>
          </cell>
          <cell r="W121">
            <v>12</v>
          </cell>
          <cell r="X121">
            <v>15</v>
          </cell>
          <cell r="Y121">
            <v>4</v>
          </cell>
          <cell r="Z121">
            <v>14</v>
          </cell>
          <cell r="AA121">
            <v>21</v>
          </cell>
          <cell r="AB121">
            <v>9</v>
          </cell>
          <cell r="AC121">
            <v>3</v>
          </cell>
          <cell r="AD121"/>
          <cell r="AE121"/>
          <cell r="AF121"/>
          <cell r="AG121"/>
          <cell r="AH121"/>
          <cell r="AI121">
            <v>78</v>
          </cell>
          <cell r="AJ121">
            <v>0</v>
          </cell>
          <cell r="AK121">
            <v>0</v>
          </cell>
          <cell r="AL121">
            <v>1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>
            <v>1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/>
          <cell r="BR121"/>
          <cell r="BS121"/>
          <cell r="BT121"/>
          <cell r="BU121"/>
          <cell r="BV121">
            <v>0</v>
          </cell>
          <cell r="BW121">
            <v>18</v>
          </cell>
          <cell r="BX121">
            <v>18</v>
          </cell>
          <cell r="BY121">
            <v>7</v>
          </cell>
          <cell r="BZ121">
            <v>14</v>
          </cell>
          <cell r="CA121">
            <v>22</v>
          </cell>
          <cell r="CB121">
            <v>9</v>
          </cell>
          <cell r="CC121">
            <v>3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5</v>
          </cell>
          <cell r="M122">
            <v>8</v>
          </cell>
          <cell r="N122">
            <v>2</v>
          </cell>
          <cell r="O122">
            <v>1</v>
          </cell>
          <cell r="P122">
            <v>0</v>
          </cell>
          <cell r="Q122"/>
          <cell r="R122"/>
          <cell r="S122"/>
          <cell r="T122"/>
          <cell r="U122"/>
          <cell r="V122">
            <v>27</v>
          </cell>
          <cell r="W122">
            <v>0</v>
          </cell>
          <cell r="X122">
            <v>1</v>
          </cell>
          <cell r="Y122">
            <v>5</v>
          </cell>
          <cell r="Z122">
            <v>3</v>
          </cell>
          <cell r="AA122">
            <v>3</v>
          </cell>
          <cell r="AB122">
            <v>3</v>
          </cell>
          <cell r="AC122">
            <v>0</v>
          </cell>
          <cell r="AD122"/>
          <cell r="AE122"/>
          <cell r="AF122"/>
          <cell r="AG122"/>
          <cell r="AH122"/>
          <cell r="AI122">
            <v>15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/>
          <cell r="BR122"/>
          <cell r="BS122"/>
          <cell r="BT122"/>
          <cell r="BU122"/>
          <cell r="BV122">
            <v>0</v>
          </cell>
          <cell r="BW122">
            <v>4</v>
          </cell>
          <cell r="BX122">
            <v>8</v>
          </cell>
          <cell r="BY122">
            <v>10</v>
          </cell>
          <cell r="BZ122">
            <v>11</v>
          </cell>
          <cell r="CA122">
            <v>5</v>
          </cell>
          <cell r="CB122">
            <v>4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30</v>
          </cell>
          <cell r="M123">
            <v>27</v>
          </cell>
          <cell r="N123">
            <v>17</v>
          </cell>
          <cell r="O123">
            <v>25</v>
          </cell>
          <cell r="P123">
            <v>0</v>
          </cell>
          <cell r="Q123"/>
          <cell r="R123"/>
          <cell r="S123"/>
          <cell r="T123"/>
          <cell r="U123"/>
          <cell r="V123">
            <v>115</v>
          </cell>
          <cell r="W123">
            <v>23</v>
          </cell>
          <cell r="X123">
            <v>27</v>
          </cell>
          <cell r="Y123">
            <v>60</v>
          </cell>
          <cell r="Z123">
            <v>75</v>
          </cell>
          <cell r="AA123">
            <v>71</v>
          </cell>
          <cell r="AB123">
            <v>26</v>
          </cell>
          <cell r="AC123">
            <v>0</v>
          </cell>
          <cell r="AD123"/>
          <cell r="AE123"/>
          <cell r="AF123"/>
          <cell r="AG123"/>
          <cell r="AH123"/>
          <cell r="AI123">
            <v>282</v>
          </cell>
          <cell r="AJ123">
            <v>1</v>
          </cell>
          <cell r="AK123">
            <v>0</v>
          </cell>
          <cell r="AL123">
            <v>0</v>
          </cell>
          <cell r="AM123">
            <v>2</v>
          </cell>
          <cell r="AN123">
            <v>3</v>
          </cell>
          <cell r="AO123">
            <v>1</v>
          </cell>
          <cell r="AP123">
            <v>0</v>
          </cell>
          <cell r="AQ123"/>
          <cell r="AR123"/>
          <cell r="AS123"/>
          <cell r="AT123"/>
          <cell r="AU123"/>
          <cell r="AV123">
            <v>7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1</v>
          </cell>
          <cell r="BM123">
            <v>1</v>
          </cell>
          <cell r="BN123">
            <v>1</v>
          </cell>
          <cell r="BO123">
            <v>2</v>
          </cell>
          <cell r="BP123">
            <v>0</v>
          </cell>
          <cell r="BQ123"/>
          <cell r="BR123"/>
          <cell r="BS123"/>
          <cell r="BT123"/>
          <cell r="BU123"/>
          <cell r="BV123">
            <v>5</v>
          </cell>
          <cell r="BW123">
            <v>34</v>
          </cell>
          <cell r="BX123">
            <v>33</v>
          </cell>
          <cell r="BY123">
            <v>91</v>
          </cell>
          <cell r="BZ123">
            <v>105</v>
          </cell>
          <cell r="CA123">
            <v>92</v>
          </cell>
          <cell r="CB123">
            <v>54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3</v>
          </cell>
          <cell r="M124">
            <v>14</v>
          </cell>
          <cell r="N124">
            <v>8</v>
          </cell>
          <cell r="O124">
            <v>4</v>
          </cell>
          <cell r="P124">
            <v>0</v>
          </cell>
          <cell r="Q124"/>
          <cell r="R124"/>
          <cell r="S124"/>
          <cell r="T124"/>
          <cell r="U124"/>
          <cell r="V124">
            <v>41</v>
          </cell>
          <cell r="W124">
            <v>2</v>
          </cell>
          <cell r="X124">
            <v>1</v>
          </cell>
          <cell r="Y124">
            <v>1</v>
          </cell>
          <cell r="Z124">
            <v>6</v>
          </cell>
          <cell r="AA124">
            <v>4</v>
          </cell>
          <cell r="AB124">
            <v>3</v>
          </cell>
          <cell r="AC124">
            <v>4</v>
          </cell>
          <cell r="AD124"/>
          <cell r="AE124"/>
          <cell r="AF124"/>
          <cell r="AG124"/>
          <cell r="AH124"/>
          <cell r="AI124">
            <v>21</v>
          </cell>
          <cell r="AJ124">
            <v>1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>
            <v>1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/>
          <cell r="BR124"/>
          <cell r="BS124"/>
          <cell r="BT124"/>
          <cell r="BU124"/>
          <cell r="BV124">
            <v>0</v>
          </cell>
          <cell r="BW124">
            <v>10</v>
          </cell>
          <cell r="BX124">
            <v>6</v>
          </cell>
          <cell r="BY124">
            <v>4</v>
          </cell>
          <cell r="BZ124">
            <v>20</v>
          </cell>
          <cell r="CA124">
            <v>12</v>
          </cell>
          <cell r="CB124">
            <v>7</v>
          </cell>
          <cell r="CC124">
            <v>4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3</v>
          </cell>
          <cell r="M125">
            <v>3</v>
          </cell>
          <cell r="N125">
            <v>10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24</v>
          </cell>
          <cell r="W125">
            <v>10</v>
          </cell>
          <cell r="X125">
            <v>14</v>
          </cell>
          <cell r="Y125">
            <v>9</v>
          </cell>
          <cell r="Z125">
            <v>20</v>
          </cell>
          <cell r="AA125">
            <v>1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>
            <v>54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1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/>
          <cell r="BR125"/>
          <cell r="BS125"/>
          <cell r="BT125"/>
          <cell r="BU125"/>
          <cell r="BV125">
            <v>0</v>
          </cell>
          <cell r="BW125">
            <v>10</v>
          </cell>
          <cell r="BX125">
            <v>22</v>
          </cell>
          <cell r="BY125">
            <v>12</v>
          </cell>
          <cell r="BZ125">
            <v>23</v>
          </cell>
          <cell r="CA125">
            <v>12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7</v>
          </cell>
          <cell r="M126">
            <v>4</v>
          </cell>
          <cell r="N126">
            <v>4</v>
          </cell>
          <cell r="O126">
            <v>4</v>
          </cell>
          <cell r="P126">
            <v>0</v>
          </cell>
          <cell r="Q126"/>
          <cell r="R126"/>
          <cell r="S126"/>
          <cell r="T126"/>
          <cell r="U126"/>
          <cell r="V126">
            <v>29</v>
          </cell>
          <cell r="W126">
            <v>2</v>
          </cell>
          <cell r="X126">
            <v>2</v>
          </cell>
          <cell r="Y126">
            <v>3</v>
          </cell>
          <cell r="Z126">
            <v>14</v>
          </cell>
          <cell r="AA126">
            <v>26</v>
          </cell>
          <cell r="AB126">
            <v>7</v>
          </cell>
          <cell r="AC126">
            <v>0</v>
          </cell>
          <cell r="AD126"/>
          <cell r="AE126"/>
          <cell r="AF126"/>
          <cell r="AG126"/>
          <cell r="AH126"/>
          <cell r="AI126">
            <v>54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1</v>
          </cell>
          <cell r="AP126">
            <v>0</v>
          </cell>
          <cell r="AQ126"/>
          <cell r="AR126"/>
          <cell r="AS126"/>
          <cell r="AT126"/>
          <cell r="AU126"/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/>
          <cell r="BR126"/>
          <cell r="BS126"/>
          <cell r="BT126"/>
          <cell r="BU126"/>
          <cell r="BV126">
            <v>0</v>
          </cell>
          <cell r="BW126">
            <v>5</v>
          </cell>
          <cell r="BX126">
            <v>9</v>
          </cell>
          <cell r="BY126">
            <v>10</v>
          </cell>
          <cell r="BZ126">
            <v>18</v>
          </cell>
          <cell r="CA126">
            <v>30</v>
          </cell>
          <cell r="CB126">
            <v>12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0</v>
          </cell>
          <cell r="M127">
            <v>0</v>
          </cell>
          <cell r="N127">
            <v>9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10</v>
          </cell>
          <cell r="W127">
            <v>0</v>
          </cell>
          <cell r="X127">
            <v>0</v>
          </cell>
          <cell r="Y127">
            <v>0</v>
          </cell>
          <cell r="Z127">
            <v>3</v>
          </cell>
          <cell r="AA127">
            <v>2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>
            <v>5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4</v>
          </cell>
          <cell r="BN127">
            <v>0</v>
          </cell>
          <cell r="BO127">
            <v>0</v>
          </cell>
          <cell r="BP127">
            <v>0</v>
          </cell>
          <cell r="BQ127"/>
          <cell r="BR127"/>
          <cell r="BS127"/>
          <cell r="BT127"/>
          <cell r="BU127"/>
          <cell r="BV127">
            <v>4</v>
          </cell>
          <cell r="BW127">
            <v>1</v>
          </cell>
          <cell r="BX127">
            <v>0</v>
          </cell>
          <cell r="BY127">
            <v>0</v>
          </cell>
          <cell r="BZ127">
            <v>7</v>
          </cell>
          <cell r="CA127">
            <v>11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1</v>
          </cell>
          <cell r="N128">
            <v>1</v>
          </cell>
          <cell r="O128">
            <v>0</v>
          </cell>
          <cell r="P128">
            <v>3</v>
          </cell>
          <cell r="Q128"/>
          <cell r="R128"/>
          <cell r="S128"/>
          <cell r="T128"/>
          <cell r="U128"/>
          <cell r="V128">
            <v>5</v>
          </cell>
          <cell r="W128">
            <v>3</v>
          </cell>
          <cell r="X128">
            <v>3</v>
          </cell>
          <cell r="Y128">
            <v>2</v>
          </cell>
          <cell r="Z128">
            <v>24</v>
          </cell>
          <cell r="AA128">
            <v>20</v>
          </cell>
          <cell r="AB128">
            <v>12</v>
          </cell>
          <cell r="AC128">
            <v>9</v>
          </cell>
          <cell r="AD128"/>
          <cell r="AE128"/>
          <cell r="AF128"/>
          <cell r="AG128"/>
          <cell r="AH128"/>
          <cell r="AI128">
            <v>73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2</v>
          </cell>
          <cell r="AO128">
            <v>1</v>
          </cell>
          <cell r="AP128">
            <v>0</v>
          </cell>
          <cell r="AQ128"/>
          <cell r="AR128"/>
          <cell r="AS128"/>
          <cell r="AT128"/>
          <cell r="AU128"/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4</v>
          </cell>
          <cell r="BN128">
            <v>1</v>
          </cell>
          <cell r="BO128">
            <v>3</v>
          </cell>
          <cell r="BP128">
            <v>0</v>
          </cell>
          <cell r="BQ128"/>
          <cell r="BR128"/>
          <cell r="BS128"/>
          <cell r="BT128"/>
          <cell r="BU128"/>
          <cell r="BV128">
            <v>8</v>
          </cell>
          <cell r="BW128">
            <v>3</v>
          </cell>
          <cell r="BX128">
            <v>3</v>
          </cell>
          <cell r="BY128">
            <v>2</v>
          </cell>
          <cell r="BZ128">
            <v>29</v>
          </cell>
          <cell r="CA128">
            <v>24</v>
          </cell>
          <cell r="CB128">
            <v>16</v>
          </cell>
          <cell r="CC128">
            <v>12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8</v>
          </cell>
          <cell r="M129">
            <v>13</v>
          </cell>
          <cell r="N129">
            <v>11</v>
          </cell>
          <cell r="O129">
            <v>18</v>
          </cell>
          <cell r="P129">
            <v>6</v>
          </cell>
          <cell r="Q129"/>
          <cell r="R129"/>
          <cell r="S129"/>
          <cell r="T129"/>
          <cell r="U129"/>
          <cell r="V129">
            <v>85</v>
          </cell>
          <cell r="W129">
            <v>14</v>
          </cell>
          <cell r="X129">
            <v>13</v>
          </cell>
          <cell r="Y129">
            <v>11</v>
          </cell>
          <cell r="Z129">
            <v>10</v>
          </cell>
          <cell r="AA129">
            <v>12</v>
          </cell>
          <cell r="AB129">
            <v>7</v>
          </cell>
          <cell r="AC129">
            <v>11</v>
          </cell>
          <cell r="AD129"/>
          <cell r="AE129"/>
          <cell r="AF129"/>
          <cell r="AG129"/>
          <cell r="AH129"/>
          <cell r="AI129">
            <v>78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2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/>
          <cell r="BR129"/>
          <cell r="BS129"/>
          <cell r="BT129"/>
          <cell r="BU129"/>
          <cell r="BV129">
            <v>0</v>
          </cell>
          <cell r="BW129">
            <v>39</v>
          </cell>
          <cell r="BX129">
            <v>17</v>
          </cell>
          <cell r="BY129">
            <v>19</v>
          </cell>
          <cell r="BZ129">
            <v>23</v>
          </cell>
          <cell r="CA129">
            <v>25</v>
          </cell>
          <cell r="CB129">
            <v>25</v>
          </cell>
          <cell r="CC129">
            <v>17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>
            <v>2</v>
          </cell>
          <cell r="N130">
            <v>1</v>
          </cell>
          <cell r="O130">
            <v>1</v>
          </cell>
          <cell r="P130">
            <v>0</v>
          </cell>
          <cell r="Q130"/>
          <cell r="R130"/>
          <cell r="S130"/>
          <cell r="T130"/>
          <cell r="U130"/>
          <cell r="V130">
            <v>13</v>
          </cell>
          <cell r="W130">
            <v>3</v>
          </cell>
          <cell r="X130">
            <v>0</v>
          </cell>
          <cell r="Y130">
            <v>0</v>
          </cell>
          <cell r="Z130">
            <v>2</v>
          </cell>
          <cell r="AA130">
            <v>9</v>
          </cell>
          <cell r="AB130">
            <v>1</v>
          </cell>
          <cell r="AC130">
            <v>0</v>
          </cell>
          <cell r="AD130"/>
          <cell r="AE130"/>
          <cell r="AF130"/>
          <cell r="AG130"/>
          <cell r="AH130"/>
          <cell r="AI130">
            <v>15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2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>
            <v>2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/>
          <cell r="BE130"/>
          <cell r="BF130"/>
          <cell r="BG130"/>
          <cell r="BH130"/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/>
          <cell r="BR130"/>
          <cell r="BS130"/>
          <cell r="BT130"/>
          <cell r="BU130"/>
          <cell r="BV130">
            <v>1</v>
          </cell>
          <cell r="BW130">
            <v>14</v>
          </cell>
          <cell r="BX130">
            <v>0</v>
          </cell>
          <cell r="BY130">
            <v>0</v>
          </cell>
          <cell r="BZ130">
            <v>4</v>
          </cell>
          <cell r="CA130">
            <v>12</v>
          </cell>
          <cell r="CB130">
            <v>2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2</v>
          </cell>
          <cell r="O131">
            <v>1</v>
          </cell>
          <cell r="P131">
            <v>3</v>
          </cell>
          <cell r="Q131"/>
          <cell r="R131"/>
          <cell r="S131"/>
          <cell r="T131"/>
          <cell r="U131"/>
          <cell r="V131">
            <v>7</v>
          </cell>
          <cell r="W131">
            <v>9</v>
          </cell>
          <cell r="X131">
            <v>0</v>
          </cell>
          <cell r="Y131">
            <v>1</v>
          </cell>
          <cell r="Z131">
            <v>0</v>
          </cell>
          <cell r="AA131">
            <v>15</v>
          </cell>
          <cell r="AB131">
            <v>2</v>
          </cell>
          <cell r="AC131">
            <v>4</v>
          </cell>
          <cell r="AD131"/>
          <cell r="AE131"/>
          <cell r="AF131"/>
          <cell r="AG131"/>
          <cell r="AH131"/>
          <cell r="AI131">
            <v>31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/>
          <cell r="BR131"/>
          <cell r="BS131"/>
          <cell r="BT131"/>
          <cell r="BU131"/>
          <cell r="BV131">
            <v>0</v>
          </cell>
          <cell r="BW131">
            <v>10</v>
          </cell>
          <cell r="BX131">
            <v>0</v>
          </cell>
          <cell r="BY131">
            <v>1</v>
          </cell>
          <cell r="BZ131">
            <v>0</v>
          </cell>
          <cell r="CA131">
            <v>17</v>
          </cell>
          <cell r="CB131">
            <v>3</v>
          </cell>
          <cell r="CC131">
            <v>7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8</v>
          </cell>
          <cell r="P132">
            <v>1</v>
          </cell>
          <cell r="Q132"/>
          <cell r="R132"/>
          <cell r="S132"/>
          <cell r="T132"/>
          <cell r="U132"/>
          <cell r="V132">
            <v>14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14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>
            <v>14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/>
          <cell r="BR132"/>
          <cell r="BS132"/>
          <cell r="BT132"/>
          <cell r="BU132"/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5</v>
          </cell>
          <cell r="CA132">
            <v>14</v>
          </cell>
          <cell r="CB132">
            <v>8</v>
          </cell>
          <cell r="CC132">
            <v>1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5</v>
          </cell>
          <cell r="W133">
            <v>7</v>
          </cell>
          <cell r="X133">
            <v>3</v>
          </cell>
          <cell r="Y133">
            <v>0</v>
          </cell>
          <cell r="Z133">
            <v>1</v>
          </cell>
          <cell r="AA133">
            <v>3</v>
          </cell>
          <cell r="AB133">
            <v>4</v>
          </cell>
          <cell r="AC133">
            <v>0</v>
          </cell>
          <cell r="AD133"/>
          <cell r="AE133"/>
          <cell r="AF133"/>
          <cell r="AG133"/>
          <cell r="AH133"/>
          <cell r="AI133">
            <v>18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/>
          <cell r="BR133"/>
          <cell r="BS133"/>
          <cell r="BT133"/>
          <cell r="BU133"/>
          <cell r="BV133">
            <v>0</v>
          </cell>
          <cell r="BW133">
            <v>12</v>
          </cell>
          <cell r="BX133">
            <v>3</v>
          </cell>
          <cell r="BY133">
            <v>0</v>
          </cell>
          <cell r="BZ133">
            <v>1</v>
          </cell>
          <cell r="CA133">
            <v>3</v>
          </cell>
          <cell r="CB133">
            <v>4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1</v>
          </cell>
          <cell r="L134">
            <v>0</v>
          </cell>
          <cell r="M134">
            <v>1</v>
          </cell>
          <cell r="N134">
            <v>0</v>
          </cell>
          <cell r="O134">
            <v>2</v>
          </cell>
          <cell r="P134">
            <v>0</v>
          </cell>
          <cell r="Q134"/>
          <cell r="R134"/>
          <cell r="S134"/>
          <cell r="T134"/>
          <cell r="U134"/>
          <cell r="V134">
            <v>4</v>
          </cell>
          <cell r="W134">
            <v>0</v>
          </cell>
          <cell r="X134">
            <v>16</v>
          </cell>
          <cell r="Y134">
            <v>14</v>
          </cell>
          <cell r="Z134">
            <v>9</v>
          </cell>
          <cell r="AA134">
            <v>10</v>
          </cell>
          <cell r="AB134">
            <v>9</v>
          </cell>
          <cell r="AC134">
            <v>1</v>
          </cell>
          <cell r="AD134"/>
          <cell r="AE134"/>
          <cell r="AF134"/>
          <cell r="AG134"/>
          <cell r="AH134"/>
          <cell r="AI134">
            <v>59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>
            <v>1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/>
          <cell r="BR134"/>
          <cell r="BS134"/>
          <cell r="BT134"/>
          <cell r="BU134"/>
          <cell r="BV134">
            <v>0</v>
          </cell>
          <cell r="BW134">
            <v>0</v>
          </cell>
          <cell r="BX134">
            <v>18</v>
          </cell>
          <cell r="BY134">
            <v>14</v>
          </cell>
          <cell r="BZ134">
            <v>10</v>
          </cell>
          <cell r="CA134">
            <v>10</v>
          </cell>
          <cell r="CB134">
            <v>11</v>
          </cell>
          <cell r="CC134">
            <v>1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8</v>
          </cell>
          <cell r="M135">
            <v>1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17</v>
          </cell>
          <cell r="W135">
            <v>2</v>
          </cell>
          <cell r="X135">
            <v>0</v>
          </cell>
          <cell r="Y135">
            <v>2</v>
          </cell>
          <cell r="Z135">
            <v>2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>
            <v>6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/>
          <cell r="BR135"/>
          <cell r="BS135"/>
          <cell r="BT135"/>
          <cell r="BU135"/>
          <cell r="BV135">
            <v>0</v>
          </cell>
          <cell r="BW135">
            <v>7</v>
          </cell>
          <cell r="BX135">
            <v>3</v>
          </cell>
          <cell r="BY135">
            <v>10</v>
          </cell>
          <cell r="BZ135">
            <v>3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2</v>
          </cell>
          <cell r="K136">
            <v>1</v>
          </cell>
          <cell r="L136">
            <v>0</v>
          </cell>
          <cell r="M136">
            <v>2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5</v>
          </cell>
          <cell r="W136">
            <v>2</v>
          </cell>
          <cell r="X136">
            <v>5</v>
          </cell>
          <cell r="Y136">
            <v>0</v>
          </cell>
          <cell r="Z136">
            <v>1</v>
          </cell>
          <cell r="AA136">
            <v>0</v>
          </cell>
          <cell r="AB136">
            <v>3</v>
          </cell>
          <cell r="AC136">
            <v>0</v>
          </cell>
          <cell r="AD136"/>
          <cell r="AE136"/>
          <cell r="AF136"/>
          <cell r="AG136"/>
          <cell r="AH136"/>
          <cell r="AI136">
            <v>11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/>
          <cell r="BR136"/>
          <cell r="BS136"/>
          <cell r="BT136"/>
          <cell r="BU136"/>
          <cell r="BV136">
            <v>0</v>
          </cell>
          <cell r="BW136">
            <v>4</v>
          </cell>
          <cell r="BX136">
            <v>6</v>
          </cell>
          <cell r="BY136">
            <v>0</v>
          </cell>
          <cell r="BZ136">
            <v>3</v>
          </cell>
          <cell r="CA136">
            <v>0</v>
          </cell>
          <cell r="CB136">
            <v>3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8</v>
          </cell>
          <cell r="W137">
            <v>0</v>
          </cell>
          <cell r="X137">
            <v>0</v>
          </cell>
          <cell r="Y137">
            <v>0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>
            <v>3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/>
          <cell r="BR137"/>
          <cell r="BS137"/>
          <cell r="BT137"/>
          <cell r="BU137"/>
          <cell r="BV137">
            <v>0</v>
          </cell>
          <cell r="BW137">
            <v>8</v>
          </cell>
          <cell r="BX137">
            <v>0</v>
          </cell>
          <cell r="BY137">
            <v>0</v>
          </cell>
          <cell r="BZ137">
            <v>3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/>
          <cell r="BR138"/>
          <cell r="BS138"/>
          <cell r="BT138"/>
          <cell r="BU138"/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3</v>
          </cell>
          <cell r="K139">
            <v>7</v>
          </cell>
          <cell r="L139">
            <v>1</v>
          </cell>
          <cell r="M139">
            <v>0</v>
          </cell>
          <cell r="N139">
            <v>5</v>
          </cell>
          <cell r="O139">
            <v>2</v>
          </cell>
          <cell r="P139">
            <v>0</v>
          </cell>
          <cell r="Q139"/>
          <cell r="R139"/>
          <cell r="S139"/>
          <cell r="T139"/>
          <cell r="U139"/>
          <cell r="V139">
            <v>18</v>
          </cell>
          <cell r="W139">
            <v>1</v>
          </cell>
          <cell r="X139">
            <v>1</v>
          </cell>
          <cell r="Y139">
            <v>0</v>
          </cell>
          <cell r="Z139">
            <v>0</v>
          </cell>
          <cell r="AA139">
            <v>0</v>
          </cell>
          <cell r="AB139">
            <v>2</v>
          </cell>
          <cell r="AC139">
            <v>0</v>
          </cell>
          <cell r="AD139"/>
          <cell r="AE139"/>
          <cell r="AF139"/>
          <cell r="AG139"/>
          <cell r="AH139"/>
          <cell r="AI139">
            <v>4</v>
          </cell>
          <cell r="AJ139">
            <v>1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>
            <v>2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/>
          <cell r="BR139"/>
          <cell r="BS139"/>
          <cell r="BT139"/>
          <cell r="BU139"/>
          <cell r="BV139">
            <v>0</v>
          </cell>
          <cell r="BW139">
            <v>5</v>
          </cell>
          <cell r="BX139">
            <v>8</v>
          </cell>
          <cell r="BY139">
            <v>1</v>
          </cell>
          <cell r="BZ139">
            <v>0</v>
          </cell>
          <cell r="CA139">
            <v>6</v>
          </cell>
          <cell r="CB139">
            <v>4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2</v>
          </cell>
          <cell r="M140">
            <v>4</v>
          </cell>
          <cell r="N140">
            <v>2</v>
          </cell>
          <cell r="O140">
            <v>3</v>
          </cell>
          <cell r="P140">
            <v>4</v>
          </cell>
          <cell r="Q140"/>
          <cell r="R140"/>
          <cell r="S140"/>
          <cell r="T140"/>
          <cell r="U140"/>
          <cell r="V140">
            <v>27</v>
          </cell>
          <cell r="W140">
            <v>9</v>
          </cell>
          <cell r="X140">
            <v>9</v>
          </cell>
          <cell r="Y140">
            <v>2</v>
          </cell>
          <cell r="Z140">
            <v>3</v>
          </cell>
          <cell r="AA140">
            <v>2</v>
          </cell>
          <cell r="AB140">
            <v>5</v>
          </cell>
          <cell r="AC140">
            <v>6</v>
          </cell>
          <cell r="AD140"/>
          <cell r="AE140"/>
          <cell r="AF140"/>
          <cell r="AG140"/>
          <cell r="AH140"/>
          <cell r="AI140">
            <v>36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1</v>
          </cell>
          <cell r="BO140">
            <v>0</v>
          </cell>
          <cell r="BP140">
            <v>0</v>
          </cell>
          <cell r="BQ140"/>
          <cell r="BR140"/>
          <cell r="BS140"/>
          <cell r="BT140"/>
          <cell r="BU140"/>
          <cell r="BV140">
            <v>1</v>
          </cell>
          <cell r="BW140">
            <v>21</v>
          </cell>
          <cell r="BX140">
            <v>10</v>
          </cell>
          <cell r="BY140">
            <v>4</v>
          </cell>
          <cell r="BZ140">
            <v>7</v>
          </cell>
          <cell r="CA140">
            <v>5</v>
          </cell>
          <cell r="CB140">
            <v>8</v>
          </cell>
          <cell r="CC140">
            <v>10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10</v>
          </cell>
          <cell r="M141">
            <v>5</v>
          </cell>
          <cell r="N141">
            <v>1</v>
          </cell>
          <cell r="O141">
            <v>1</v>
          </cell>
          <cell r="P141">
            <v>1</v>
          </cell>
          <cell r="Q141"/>
          <cell r="R141"/>
          <cell r="S141"/>
          <cell r="T141"/>
          <cell r="U141"/>
          <cell r="V141">
            <v>38</v>
          </cell>
          <cell r="W141">
            <v>16</v>
          </cell>
          <cell r="X141">
            <v>19</v>
          </cell>
          <cell r="Y141">
            <v>15</v>
          </cell>
          <cell r="Z141">
            <v>16</v>
          </cell>
          <cell r="AA141">
            <v>10</v>
          </cell>
          <cell r="AB141">
            <v>10</v>
          </cell>
          <cell r="AC141">
            <v>13</v>
          </cell>
          <cell r="AD141"/>
          <cell r="AE141"/>
          <cell r="AF141"/>
          <cell r="AG141"/>
          <cell r="AH141"/>
          <cell r="AI141">
            <v>99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1</v>
          </cell>
          <cell r="AP141">
            <v>0</v>
          </cell>
          <cell r="AQ141"/>
          <cell r="AR141"/>
          <cell r="AS141"/>
          <cell r="AT141"/>
          <cell r="AU141"/>
          <cell r="AV141">
            <v>1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/>
          <cell r="BE141"/>
          <cell r="BF141"/>
          <cell r="BG141"/>
          <cell r="BH141"/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/>
          <cell r="BR141"/>
          <cell r="BS141"/>
          <cell r="BT141"/>
          <cell r="BU141"/>
          <cell r="BV141">
            <v>1</v>
          </cell>
          <cell r="BW141">
            <v>26</v>
          </cell>
          <cell r="BX141">
            <v>29</v>
          </cell>
          <cell r="BY141">
            <v>26</v>
          </cell>
          <cell r="BZ141">
            <v>21</v>
          </cell>
          <cell r="CA141">
            <v>11</v>
          </cell>
          <cell r="CB141">
            <v>12</v>
          </cell>
          <cell r="CC141">
            <v>14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1</v>
          </cell>
          <cell r="W142">
            <v>0</v>
          </cell>
          <cell r="X142">
            <v>6</v>
          </cell>
          <cell r="Y142">
            <v>0</v>
          </cell>
          <cell r="Z142">
            <v>3</v>
          </cell>
          <cell r="AA142">
            <v>0</v>
          </cell>
          <cell r="AB142">
            <v>1</v>
          </cell>
          <cell r="AC142">
            <v>0</v>
          </cell>
          <cell r="AD142"/>
          <cell r="AE142"/>
          <cell r="AF142"/>
          <cell r="AG142"/>
          <cell r="AH142"/>
          <cell r="AI142">
            <v>10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6</v>
          </cell>
          <cell r="BY142">
            <v>0</v>
          </cell>
          <cell r="BZ142">
            <v>4</v>
          </cell>
          <cell r="CA142">
            <v>0</v>
          </cell>
          <cell r="CB142">
            <v>1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2</v>
          </cell>
          <cell r="AC147">
            <v>0</v>
          </cell>
          <cell r="AD147"/>
          <cell r="AE147"/>
          <cell r="AF147"/>
          <cell r="AG147"/>
          <cell r="AH147"/>
          <cell r="AI147">
            <v>2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/>
          <cell r="BR147"/>
          <cell r="BS147"/>
          <cell r="BT147"/>
          <cell r="BU147"/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2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1</v>
          </cell>
          <cell r="W148">
            <v>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>
            <v>5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/>
          <cell r="BR148"/>
          <cell r="BS148"/>
          <cell r="BT148"/>
          <cell r="BU148"/>
          <cell r="BV148">
            <v>0</v>
          </cell>
          <cell r="BW148">
            <v>6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6</v>
          </cell>
          <cell r="K149">
            <v>4</v>
          </cell>
          <cell r="L149">
            <v>0</v>
          </cell>
          <cell r="M149">
            <v>2</v>
          </cell>
          <cell r="N149">
            <v>0</v>
          </cell>
          <cell r="O149">
            <v>6</v>
          </cell>
          <cell r="P149">
            <v>0</v>
          </cell>
          <cell r="Q149"/>
          <cell r="R149"/>
          <cell r="S149"/>
          <cell r="T149"/>
          <cell r="U149"/>
          <cell r="V149">
            <v>18</v>
          </cell>
          <cell r="W149">
            <v>0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2</v>
          </cell>
          <cell r="AC149">
            <v>0</v>
          </cell>
          <cell r="AD149"/>
          <cell r="AE149"/>
          <cell r="AF149"/>
          <cell r="AG149"/>
          <cell r="AH149"/>
          <cell r="AI149">
            <v>3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/>
          <cell r="BE149"/>
          <cell r="BF149"/>
          <cell r="BG149"/>
          <cell r="BH149"/>
          <cell r="BI149">
            <v>0</v>
          </cell>
          <cell r="BJ149">
            <v>6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/>
          <cell r="BR149"/>
          <cell r="BS149"/>
          <cell r="BT149"/>
          <cell r="BU149"/>
          <cell r="BV149">
            <v>6</v>
          </cell>
          <cell r="BW149">
            <v>12</v>
          </cell>
          <cell r="BX149">
            <v>5</v>
          </cell>
          <cell r="BY149">
            <v>0</v>
          </cell>
          <cell r="BZ149">
            <v>2</v>
          </cell>
          <cell r="CA149">
            <v>0</v>
          </cell>
          <cell r="CB149">
            <v>8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4</v>
          </cell>
          <cell r="Y150">
            <v>0</v>
          </cell>
          <cell r="Z150">
            <v>8</v>
          </cell>
          <cell r="AA150">
            <v>3</v>
          </cell>
          <cell r="AB150">
            <v>4</v>
          </cell>
          <cell r="AC150">
            <v>0</v>
          </cell>
          <cell r="AD150"/>
          <cell r="AE150"/>
          <cell r="AF150"/>
          <cell r="AG150"/>
          <cell r="AH150"/>
          <cell r="AI150">
            <v>19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4</v>
          </cell>
          <cell r="BY150">
            <v>0</v>
          </cell>
          <cell r="BZ150">
            <v>8</v>
          </cell>
          <cell r="CA150">
            <v>3</v>
          </cell>
          <cell r="CB150">
            <v>4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2</v>
          </cell>
          <cell r="N151">
            <v>0</v>
          </cell>
          <cell r="O151">
            <v>2</v>
          </cell>
          <cell r="P151">
            <v>3</v>
          </cell>
          <cell r="Q151"/>
          <cell r="R151"/>
          <cell r="S151"/>
          <cell r="T151"/>
          <cell r="U151"/>
          <cell r="V151">
            <v>7</v>
          </cell>
          <cell r="W151">
            <v>2</v>
          </cell>
          <cell r="X151">
            <v>3</v>
          </cell>
          <cell r="Y151">
            <v>9</v>
          </cell>
          <cell r="Z151">
            <v>0</v>
          </cell>
          <cell r="AA151">
            <v>3</v>
          </cell>
          <cell r="AB151">
            <v>10</v>
          </cell>
          <cell r="AC151">
            <v>2</v>
          </cell>
          <cell r="AD151"/>
          <cell r="AE151"/>
          <cell r="AF151"/>
          <cell r="AG151"/>
          <cell r="AH151"/>
          <cell r="AI151">
            <v>29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/>
          <cell r="AR151"/>
          <cell r="AS151"/>
          <cell r="AT151"/>
          <cell r="AU151"/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1</v>
          </cell>
          <cell r="BQ151"/>
          <cell r="BR151"/>
          <cell r="BS151"/>
          <cell r="BT151"/>
          <cell r="BU151"/>
          <cell r="BV151">
            <v>1</v>
          </cell>
          <cell r="BW151">
            <v>2</v>
          </cell>
          <cell r="BX151">
            <v>3</v>
          </cell>
          <cell r="BY151">
            <v>9</v>
          </cell>
          <cell r="BZ151">
            <v>2</v>
          </cell>
          <cell r="CA151">
            <v>3</v>
          </cell>
          <cell r="CB151">
            <v>13</v>
          </cell>
          <cell r="CC151">
            <v>6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4</v>
          </cell>
          <cell r="L152">
            <v>1</v>
          </cell>
          <cell r="M152">
            <v>4</v>
          </cell>
          <cell r="N152">
            <v>5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19</v>
          </cell>
          <cell r="W152">
            <v>0</v>
          </cell>
          <cell r="X152">
            <v>2</v>
          </cell>
          <cell r="Y152">
            <v>0</v>
          </cell>
          <cell r="Z152">
            <v>2</v>
          </cell>
          <cell r="AA152">
            <v>1</v>
          </cell>
          <cell r="AB152">
            <v>1</v>
          </cell>
          <cell r="AC152">
            <v>0</v>
          </cell>
          <cell r="AD152"/>
          <cell r="AE152"/>
          <cell r="AF152"/>
          <cell r="AG152"/>
          <cell r="AH152"/>
          <cell r="AI152">
            <v>6</v>
          </cell>
          <cell r="AJ152">
            <v>0</v>
          </cell>
          <cell r="AK152">
            <v>0</v>
          </cell>
          <cell r="AL152">
            <v>0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/>
          <cell r="BR152"/>
          <cell r="BS152"/>
          <cell r="BT152"/>
          <cell r="BU152"/>
          <cell r="BV152">
            <v>0</v>
          </cell>
          <cell r="BW152">
            <v>5</v>
          </cell>
          <cell r="BX152">
            <v>6</v>
          </cell>
          <cell r="BY152">
            <v>1</v>
          </cell>
          <cell r="BZ152">
            <v>7</v>
          </cell>
          <cell r="CA152">
            <v>6</v>
          </cell>
          <cell r="CB152">
            <v>1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11</v>
          </cell>
          <cell r="Y153">
            <v>0</v>
          </cell>
          <cell r="Z153">
            <v>5</v>
          </cell>
          <cell r="AA153">
            <v>23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>
            <v>45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/>
          <cell r="BR153"/>
          <cell r="BS153"/>
          <cell r="BT153"/>
          <cell r="BU153"/>
          <cell r="BV153">
            <v>0</v>
          </cell>
          <cell r="BW153">
            <v>6</v>
          </cell>
          <cell r="BX153">
            <v>11</v>
          </cell>
          <cell r="BY153">
            <v>0</v>
          </cell>
          <cell r="BZ153">
            <v>5</v>
          </cell>
          <cell r="CA153">
            <v>23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6</v>
          </cell>
          <cell r="L154">
            <v>0</v>
          </cell>
          <cell r="M154">
            <v>0</v>
          </cell>
          <cell r="N154">
            <v>8</v>
          </cell>
          <cell r="O154">
            <v>5</v>
          </cell>
          <cell r="P154">
            <v>0</v>
          </cell>
          <cell r="Q154"/>
          <cell r="R154"/>
          <cell r="S154"/>
          <cell r="T154"/>
          <cell r="U154"/>
          <cell r="V154">
            <v>19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/>
          <cell r="BR154"/>
          <cell r="BS154"/>
          <cell r="BT154"/>
          <cell r="BU154"/>
          <cell r="BV154">
            <v>0</v>
          </cell>
          <cell r="BW154">
            <v>0</v>
          </cell>
          <cell r="BX154">
            <v>6</v>
          </cell>
          <cell r="BY154">
            <v>0</v>
          </cell>
          <cell r="BZ154">
            <v>0</v>
          </cell>
          <cell r="CA154">
            <v>9</v>
          </cell>
          <cell r="CB154">
            <v>5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9</v>
          </cell>
          <cell r="L155">
            <v>20</v>
          </cell>
          <cell r="M155">
            <v>13</v>
          </cell>
          <cell r="N155">
            <v>8</v>
          </cell>
          <cell r="O155">
            <v>6</v>
          </cell>
          <cell r="P155">
            <v>7</v>
          </cell>
          <cell r="Q155"/>
          <cell r="R155"/>
          <cell r="S155"/>
          <cell r="T155"/>
          <cell r="U155"/>
          <cell r="V155">
            <v>84</v>
          </cell>
          <cell r="W155">
            <v>20</v>
          </cell>
          <cell r="X155">
            <v>16</v>
          </cell>
          <cell r="Y155">
            <v>21</v>
          </cell>
          <cell r="Z155">
            <v>11</v>
          </cell>
          <cell r="AA155">
            <v>22</v>
          </cell>
          <cell r="AB155">
            <v>43</v>
          </cell>
          <cell r="AC155">
            <v>12</v>
          </cell>
          <cell r="AD155"/>
          <cell r="AE155"/>
          <cell r="AF155"/>
          <cell r="AG155"/>
          <cell r="AH155"/>
          <cell r="AI155">
            <v>145</v>
          </cell>
          <cell r="AJ155">
            <v>2</v>
          </cell>
          <cell r="AK155">
            <v>0</v>
          </cell>
          <cell r="AL155">
            <v>1</v>
          </cell>
          <cell r="AM155">
            <v>1</v>
          </cell>
          <cell r="AN155">
            <v>1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>
            <v>5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/>
          <cell r="BE155"/>
          <cell r="BF155"/>
          <cell r="BG155"/>
          <cell r="BH155"/>
          <cell r="BI155">
            <v>0</v>
          </cell>
          <cell r="BJ155">
            <v>5</v>
          </cell>
          <cell r="BK155">
            <v>5</v>
          </cell>
          <cell r="BL155">
            <v>3</v>
          </cell>
          <cell r="BM155">
            <v>1</v>
          </cell>
          <cell r="BN155">
            <v>0</v>
          </cell>
          <cell r="BO155">
            <v>3</v>
          </cell>
          <cell r="BP155">
            <v>1</v>
          </cell>
          <cell r="BQ155"/>
          <cell r="BR155"/>
          <cell r="BS155"/>
          <cell r="BT155"/>
          <cell r="BU155"/>
          <cell r="BV155">
            <v>18</v>
          </cell>
          <cell r="BW155">
            <v>48</v>
          </cell>
          <cell r="BX155">
            <v>30</v>
          </cell>
          <cell r="BY155">
            <v>45</v>
          </cell>
          <cell r="BZ155">
            <v>26</v>
          </cell>
          <cell r="CA155">
            <v>31</v>
          </cell>
          <cell r="CB155">
            <v>52</v>
          </cell>
          <cell r="CC155">
            <v>20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>
            <v>3</v>
          </cell>
          <cell r="N156">
            <v>4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8</v>
          </cell>
          <cell r="W156">
            <v>11</v>
          </cell>
          <cell r="X156">
            <v>5</v>
          </cell>
          <cell r="Y156">
            <v>7</v>
          </cell>
          <cell r="Z156">
            <v>7</v>
          </cell>
          <cell r="AA156">
            <v>7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>
            <v>37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/>
          <cell r="BR156"/>
          <cell r="BS156"/>
          <cell r="BT156"/>
          <cell r="BU156"/>
          <cell r="BV156">
            <v>1</v>
          </cell>
          <cell r="BW156">
            <v>12</v>
          </cell>
          <cell r="BX156">
            <v>5</v>
          </cell>
          <cell r="BY156">
            <v>8</v>
          </cell>
          <cell r="BZ156">
            <v>10</v>
          </cell>
          <cell r="CA156">
            <v>11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2</v>
          </cell>
          <cell r="M157">
            <v>1</v>
          </cell>
          <cell r="N157">
            <v>2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8</v>
          </cell>
          <cell r="W157">
            <v>8</v>
          </cell>
          <cell r="X157">
            <v>24</v>
          </cell>
          <cell r="Y157">
            <v>8</v>
          </cell>
          <cell r="Z157">
            <v>10</v>
          </cell>
          <cell r="AA157">
            <v>5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>
            <v>55</v>
          </cell>
          <cell r="AJ157">
            <v>0</v>
          </cell>
          <cell r="AK157">
            <v>0</v>
          </cell>
          <cell r="AL157">
            <v>0</v>
          </cell>
          <cell r="AM157">
            <v>1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/>
          <cell r="BR157"/>
          <cell r="BS157"/>
          <cell r="BT157"/>
          <cell r="BU157"/>
          <cell r="BV157">
            <v>0</v>
          </cell>
          <cell r="BW157">
            <v>9</v>
          </cell>
          <cell r="BX157">
            <v>26</v>
          </cell>
          <cell r="BY157">
            <v>10</v>
          </cell>
          <cell r="BZ157">
            <v>12</v>
          </cell>
          <cell r="CA157">
            <v>7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7</v>
          </cell>
          <cell r="X158">
            <v>4</v>
          </cell>
          <cell r="Y158">
            <v>9</v>
          </cell>
          <cell r="Z158">
            <v>3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>
            <v>23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/>
          <cell r="BE158"/>
          <cell r="BF158"/>
          <cell r="BG158"/>
          <cell r="BH158"/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/>
          <cell r="BR158"/>
          <cell r="BS158"/>
          <cell r="BT158"/>
          <cell r="BU158"/>
          <cell r="BV158">
            <v>1</v>
          </cell>
          <cell r="BW158">
            <v>8</v>
          </cell>
          <cell r="BX158">
            <v>4</v>
          </cell>
          <cell r="BY158">
            <v>9</v>
          </cell>
          <cell r="BZ158">
            <v>3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1</v>
          </cell>
          <cell r="M159">
            <v>5</v>
          </cell>
          <cell r="N159">
            <v>3</v>
          </cell>
          <cell r="O159">
            <v>2</v>
          </cell>
          <cell r="P159">
            <v>0</v>
          </cell>
          <cell r="Q159"/>
          <cell r="R159"/>
          <cell r="S159"/>
          <cell r="T159"/>
          <cell r="U159"/>
          <cell r="V159">
            <v>19</v>
          </cell>
          <cell r="W159">
            <v>9</v>
          </cell>
          <cell r="X159">
            <v>21</v>
          </cell>
          <cell r="Y159">
            <v>15</v>
          </cell>
          <cell r="Z159">
            <v>15</v>
          </cell>
          <cell r="AA159">
            <v>5</v>
          </cell>
          <cell r="AB159">
            <v>11</v>
          </cell>
          <cell r="AC159">
            <v>0</v>
          </cell>
          <cell r="AD159"/>
          <cell r="AE159"/>
          <cell r="AF159"/>
          <cell r="AG159"/>
          <cell r="AH159"/>
          <cell r="AI159">
            <v>76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/>
          <cell r="BR159"/>
          <cell r="BS159"/>
          <cell r="BT159"/>
          <cell r="BU159"/>
          <cell r="BV159">
            <v>0</v>
          </cell>
          <cell r="BW159">
            <v>12</v>
          </cell>
          <cell r="BX159">
            <v>26</v>
          </cell>
          <cell r="BY159">
            <v>16</v>
          </cell>
          <cell r="BZ159">
            <v>20</v>
          </cell>
          <cell r="CA159">
            <v>8</v>
          </cell>
          <cell r="CB159">
            <v>13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11</v>
          </cell>
          <cell r="X160">
            <v>20</v>
          </cell>
          <cell r="Y160">
            <v>8</v>
          </cell>
          <cell r="Z160">
            <v>15</v>
          </cell>
          <cell r="AA160">
            <v>10</v>
          </cell>
          <cell r="AB160">
            <v>10</v>
          </cell>
          <cell r="AC160">
            <v>0</v>
          </cell>
          <cell r="AD160"/>
          <cell r="AE160"/>
          <cell r="AF160"/>
          <cell r="AG160"/>
          <cell r="AH160"/>
          <cell r="AI160">
            <v>74</v>
          </cell>
          <cell r="AJ160">
            <v>0</v>
          </cell>
          <cell r="AK160">
            <v>2</v>
          </cell>
          <cell r="AL160">
            <v>0</v>
          </cell>
          <cell r="AM160">
            <v>0</v>
          </cell>
          <cell r="AN160">
            <v>0</v>
          </cell>
          <cell r="AO160">
            <v>1</v>
          </cell>
          <cell r="AP160">
            <v>0</v>
          </cell>
          <cell r="AQ160"/>
          <cell r="AR160"/>
          <cell r="AS160"/>
          <cell r="AT160"/>
          <cell r="AU160"/>
          <cell r="AV160">
            <v>3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/>
          <cell r="BE160"/>
          <cell r="BF160"/>
          <cell r="BG160"/>
          <cell r="BH160"/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1</v>
          </cell>
          <cell r="BN160">
            <v>0</v>
          </cell>
          <cell r="BO160">
            <v>0</v>
          </cell>
          <cell r="BP160">
            <v>0</v>
          </cell>
          <cell r="BQ160"/>
          <cell r="BR160"/>
          <cell r="BS160"/>
          <cell r="BT160"/>
          <cell r="BU160"/>
          <cell r="BV160">
            <v>2</v>
          </cell>
          <cell r="BW160">
            <v>11</v>
          </cell>
          <cell r="BX160">
            <v>23</v>
          </cell>
          <cell r="BY160">
            <v>8</v>
          </cell>
          <cell r="BZ160">
            <v>16</v>
          </cell>
          <cell r="CA160">
            <v>10</v>
          </cell>
          <cell r="CB160">
            <v>11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2</v>
          </cell>
          <cell r="P161">
            <v>0</v>
          </cell>
          <cell r="Q161"/>
          <cell r="R161"/>
          <cell r="S161"/>
          <cell r="T161"/>
          <cell r="U161"/>
          <cell r="V161">
            <v>3</v>
          </cell>
          <cell r="W161">
            <v>8</v>
          </cell>
          <cell r="X161">
            <v>1</v>
          </cell>
          <cell r="Y161">
            <v>8</v>
          </cell>
          <cell r="Z161">
            <v>0</v>
          </cell>
          <cell r="AA161">
            <v>0</v>
          </cell>
          <cell r="AB161">
            <v>5</v>
          </cell>
          <cell r="AC161">
            <v>0</v>
          </cell>
          <cell r="AD161"/>
          <cell r="AE161"/>
          <cell r="AF161"/>
          <cell r="AG161"/>
          <cell r="AH161"/>
          <cell r="AI161">
            <v>22</v>
          </cell>
          <cell r="AJ161">
            <v>1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/>
          <cell r="BR161"/>
          <cell r="BS161"/>
          <cell r="BT161"/>
          <cell r="BU161"/>
          <cell r="BV161">
            <v>0</v>
          </cell>
          <cell r="BW161">
            <v>9</v>
          </cell>
          <cell r="BX161">
            <v>1</v>
          </cell>
          <cell r="BY161">
            <v>9</v>
          </cell>
          <cell r="BZ161">
            <v>0</v>
          </cell>
          <cell r="CA161">
            <v>0</v>
          </cell>
          <cell r="CB161">
            <v>7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>
            <v>2</v>
          </cell>
          <cell r="N162">
            <v>2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7</v>
          </cell>
          <cell r="W162">
            <v>2</v>
          </cell>
          <cell r="X162">
            <v>0</v>
          </cell>
          <cell r="Y162">
            <v>0</v>
          </cell>
          <cell r="Z162">
            <v>1</v>
          </cell>
          <cell r="AA162">
            <v>1</v>
          </cell>
          <cell r="AB162">
            <v>2</v>
          </cell>
          <cell r="AC162">
            <v>0</v>
          </cell>
          <cell r="AD162"/>
          <cell r="AE162"/>
          <cell r="AF162"/>
          <cell r="AG162"/>
          <cell r="AH162"/>
          <cell r="AI162">
            <v>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  <cell r="BP162">
            <v>0</v>
          </cell>
          <cell r="BQ162"/>
          <cell r="BR162"/>
          <cell r="BS162"/>
          <cell r="BT162"/>
          <cell r="BU162"/>
          <cell r="BV162">
            <v>1</v>
          </cell>
          <cell r="BW162">
            <v>4</v>
          </cell>
          <cell r="BX162">
            <v>1</v>
          </cell>
          <cell r="BY162">
            <v>0</v>
          </cell>
          <cell r="BZ162">
            <v>3</v>
          </cell>
          <cell r="CA162">
            <v>3</v>
          </cell>
          <cell r="CB162">
            <v>3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1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12</v>
          </cell>
          <cell r="Y164">
            <v>2</v>
          </cell>
          <cell r="Z164">
            <v>9</v>
          </cell>
          <cell r="AA164">
            <v>4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>
            <v>27</v>
          </cell>
          <cell r="AJ164">
            <v>0</v>
          </cell>
          <cell r="AK164">
            <v>0</v>
          </cell>
          <cell r="AL164">
            <v>1</v>
          </cell>
          <cell r="AM164">
            <v>1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>
            <v>2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/>
          <cell r="BR164"/>
          <cell r="BS164"/>
          <cell r="BT164"/>
          <cell r="BU164"/>
          <cell r="BV164">
            <v>0</v>
          </cell>
          <cell r="BW164">
            <v>0</v>
          </cell>
          <cell r="BX164">
            <v>12</v>
          </cell>
          <cell r="BY164">
            <v>3</v>
          </cell>
          <cell r="BZ164">
            <v>10</v>
          </cell>
          <cell r="CA164">
            <v>4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3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/>
          <cell r="BR165"/>
          <cell r="BS165"/>
          <cell r="BT165"/>
          <cell r="BU165"/>
          <cell r="BV165">
            <v>0</v>
          </cell>
          <cell r="BW165">
            <v>3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1</v>
          </cell>
          <cell r="M166">
            <v>1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5</v>
          </cell>
          <cell r="W166">
            <v>0</v>
          </cell>
          <cell r="X166">
            <v>5</v>
          </cell>
          <cell r="Y166">
            <v>2</v>
          </cell>
          <cell r="Z166">
            <v>0</v>
          </cell>
          <cell r="AA166">
            <v>0</v>
          </cell>
          <cell r="AB166">
            <v>0</v>
          </cell>
          <cell r="AC166">
            <v>10</v>
          </cell>
          <cell r="AD166"/>
          <cell r="AE166"/>
          <cell r="AF166"/>
          <cell r="AG166"/>
          <cell r="AH166"/>
          <cell r="AI166">
            <v>17</v>
          </cell>
          <cell r="AJ166">
            <v>0</v>
          </cell>
          <cell r="AK166">
            <v>1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/>
          <cell r="BR166"/>
          <cell r="BS166"/>
          <cell r="BT166"/>
          <cell r="BU166"/>
          <cell r="BV166">
            <v>1</v>
          </cell>
          <cell r="BW166">
            <v>0</v>
          </cell>
          <cell r="BX166">
            <v>10</v>
          </cell>
          <cell r="BY166">
            <v>3</v>
          </cell>
          <cell r="BZ166">
            <v>1</v>
          </cell>
          <cell r="CA166">
            <v>0</v>
          </cell>
          <cell r="CB166">
            <v>0</v>
          </cell>
          <cell r="CC166">
            <v>10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24</v>
          </cell>
          <cell r="M167">
            <v>20</v>
          </cell>
          <cell r="N167">
            <v>38</v>
          </cell>
          <cell r="O167">
            <v>33</v>
          </cell>
          <cell r="P167">
            <v>0</v>
          </cell>
          <cell r="Q167"/>
          <cell r="R167"/>
          <cell r="S167"/>
          <cell r="T167"/>
          <cell r="U167"/>
          <cell r="V167">
            <v>147</v>
          </cell>
          <cell r="W167">
            <v>0</v>
          </cell>
          <cell r="X167">
            <v>0</v>
          </cell>
          <cell r="Y167">
            <v>0</v>
          </cell>
          <cell r="Z167">
            <v>6</v>
          </cell>
          <cell r="AA167">
            <v>0</v>
          </cell>
          <cell r="AB167">
            <v>4</v>
          </cell>
          <cell r="AC167">
            <v>0</v>
          </cell>
          <cell r="AD167"/>
          <cell r="AE167"/>
          <cell r="AF167"/>
          <cell r="AG167"/>
          <cell r="AH167"/>
          <cell r="AI167">
            <v>10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</v>
          </cell>
          <cell r="BP167">
            <v>0</v>
          </cell>
          <cell r="BQ167"/>
          <cell r="BR167"/>
          <cell r="BS167"/>
          <cell r="BT167"/>
          <cell r="BU167"/>
          <cell r="BV167">
            <v>1</v>
          </cell>
          <cell r="BW167">
            <v>32</v>
          </cell>
          <cell r="BX167">
            <v>0</v>
          </cell>
          <cell r="BY167">
            <v>24</v>
          </cell>
          <cell r="BZ167">
            <v>26</v>
          </cell>
          <cell r="CA167">
            <v>38</v>
          </cell>
          <cell r="CB167">
            <v>38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7</v>
          </cell>
          <cell r="M168">
            <v>2</v>
          </cell>
          <cell r="N168">
            <v>6</v>
          </cell>
          <cell r="O168">
            <v>2</v>
          </cell>
          <cell r="P168">
            <v>0</v>
          </cell>
          <cell r="Q168"/>
          <cell r="R168"/>
          <cell r="S168"/>
          <cell r="T168"/>
          <cell r="U168"/>
          <cell r="V168">
            <v>17</v>
          </cell>
          <cell r="W168">
            <v>7</v>
          </cell>
          <cell r="X168">
            <v>9</v>
          </cell>
          <cell r="Y168">
            <v>8</v>
          </cell>
          <cell r="Z168">
            <v>6</v>
          </cell>
          <cell r="AA168">
            <v>5</v>
          </cell>
          <cell r="AB168">
            <v>8</v>
          </cell>
          <cell r="AC168">
            <v>0</v>
          </cell>
          <cell r="AD168"/>
          <cell r="AE168"/>
          <cell r="AF168"/>
          <cell r="AG168"/>
          <cell r="AH168"/>
          <cell r="AI168">
            <v>43</v>
          </cell>
          <cell r="AJ168">
            <v>0</v>
          </cell>
          <cell r="AK168">
            <v>0</v>
          </cell>
          <cell r="AL168">
            <v>1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</v>
          </cell>
          <cell r="BO168">
            <v>0</v>
          </cell>
          <cell r="BP168">
            <v>0</v>
          </cell>
          <cell r="BQ168"/>
          <cell r="BR168"/>
          <cell r="BS168"/>
          <cell r="BT168"/>
          <cell r="BU168"/>
          <cell r="BV168">
            <v>2</v>
          </cell>
          <cell r="BW168">
            <v>7</v>
          </cell>
          <cell r="BX168">
            <v>9</v>
          </cell>
          <cell r="BY168">
            <v>16</v>
          </cell>
          <cell r="BZ168">
            <v>8</v>
          </cell>
          <cell r="CA168">
            <v>13</v>
          </cell>
          <cell r="CB168">
            <v>10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2</v>
          </cell>
          <cell r="O169">
            <v>3</v>
          </cell>
          <cell r="P169">
            <v>0</v>
          </cell>
          <cell r="Q169"/>
          <cell r="R169"/>
          <cell r="S169"/>
          <cell r="T169"/>
          <cell r="U169"/>
          <cell r="V169">
            <v>6</v>
          </cell>
          <cell r="W169">
            <v>2</v>
          </cell>
          <cell r="X169">
            <v>0</v>
          </cell>
          <cell r="Y169">
            <v>1</v>
          </cell>
          <cell r="Z169">
            <v>0</v>
          </cell>
          <cell r="AA169">
            <v>0</v>
          </cell>
          <cell r="AB169">
            <v>2</v>
          </cell>
          <cell r="AC169">
            <v>1</v>
          </cell>
          <cell r="AD169"/>
          <cell r="AE169"/>
          <cell r="AF169"/>
          <cell r="AG169"/>
          <cell r="AH169"/>
          <cell r="AI169">
            <v>6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/>
          <cell r="BR169"/>
          <cell r="BS169"/>
          <cell r="BT169"/>
          <cell r="BU169"/>
          <cell r="BV169">
            <v>0</v>
          </cell>
          <cell r="BW169">
            <v>3</v>
          </cell>
          <cell r="BX169">
            <v>0</v>
          </cell>
          <cell r="BY169">
            <v>1</v>
          </cell>
          <cell r="BZ169">
            <v>0</v>
          </cell>
          <cell r="CA169">
            <v>2</v>
          </cell>
          <cell r="CB169">
            <v>5</v>
          </cell>
          <cell r="CC169">
            <v>1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7</v>
          </cell>
          <cell r="M170">
            <v>5</v>
          </cell>
          <cell r="N170">
            <v>5</v>
          </cell>
          <cell r="O170">
            <v>5</v>
          </cell>
          <cell r="P170">
            <v>0</v>
          </cell>
          <cell r="Q170"/>
          <cell r="R170"/>
          <cell r="S170"/>
          <cell r="T170"/>
          <cell r="U170"/>
          <cell r="V170">
            <v>36</v>
          </cell>
          <cell r="W170">
            <v>3</v>
          </cell>
          <cell r="X170">
            <v>8</v>
          </cell>
          <cell r="Y170">
            <v>12</v>
          </cell>
          <cell r="Z170">
            <v>9</v>
          </cell>
          <cell r="AA170">
            <v>4</v>
          </cell>
          <cell r="AB170">
            <v>4</v>
          </cell>
          <cell r="AC170">
            <v>0</v>
          </cell>
          <cell r="AD170"/>
          <cell r="AE170"/>
          <cell r="AF170"/>
          <cell r="AG170"/>
          <cell r="AH170"/>
          <cell r="AI170">
            <v>40</v>
          </cell>
          <cell r="AJ170">
            <v>3</v>
          </cell>
          <cell r="AK170">
            <v>2</v>
          </cell>
          <cell r="AL170">
            <v>1</v>
          </cell>
          <cell r="AM170">
            <v>0</v>
          </cell>
          <cell r="AN170">
            <v>0</v>
          </cell>
          <cell r="AO170">
            <v>1</v>
          </cell>
          <cell r="AP170">
            <v>0</v>
          </cell>
          <cell r="AQ170"/>
          <cell r="AR170"/>
          <cell r="AS170"/>
          <cell r="AT170"/>
          <cell r="AU170"/>
          <cell r="AV170">
            <v>7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/>
          <cell r="BR170"/>
          <cell r="BS170"/>
          <cell r="BT170"/>
          <cell r="BU170"/>
          <cell r="BV170">
            <v>0</v>
          </cell>
          <cell r="BW170">
            <v>13</v>
          </cell>
          <cell r="BX170">
            <v>17</v>
          </cell>
          <cell r="BY170">
            <v>20</v>
          </cell>
          <cell r="BZ170">
            <v>14</v>
          </cell>
          <cell r="CA170">
            <v>9</v>
          </cell>
          <cell r="CB170">
            <v>10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5</v>
          </cell>
          <cell r="W171">
            <v>2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>
            <v>2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/>
          <cell r="BR171"/>
          <cell r="BS171"/>
          <cell r="BT171"/>
          <cell r="BU171"/>
          <cell r="BV171">
            <v>0</v>
          </cell>
          <cell r="BW171">
            <v>4</v>
          </cell>
          <cell r="BX171">
            <v>1</v>
          </cell>
          <cell r="BY171">
            <v>1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2</v>
          </cell>
          <cell r="M172">
            <v>2</v>
          </cell>
          <cell r="N172">
            <v>5</v>
          </cell>
          <cell r="O172">
            <v>5</v>
          </cell>
          <cell r="P172">
            <v>0</v>
          </cell>
          <cell r="Q172"/>
          <cell r="R172"/>
          <cell r="S172"/>
          <cell r="T172"/>
          <cell r="U172"/>
          <cell r="V172">
            <v>22</v>
          </cell>
          <cell r="W172">
            <v>6</v>
          </cell>
          <cell r="X172">
            <v>3</v>
          </cell>
          <cell r="Y172">
            <v>1</v>
          </cell>
          <cell r="Z172">
            <v>1</v>
          </cell>
          <cell r="AA172">
            <v>2</v>
          </cell>
          <cell r="AB172">
            <v>3</v>
          </cell>
          <cell r="AC172">
            <v>0</v>
          </cell>
          <cell r="AD172"/>
          <cell r="AE172"/>
          <cell r="AF172"/>
          <cell r="AG172"/>
          <cell r="AH172"/>
          <cell r="AI172">
            <v>16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/>
          <cell r="BE172"/>
          <cell r="BF172"/>
          <cell r="BG172"/>
          <cell r="BH172"/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/>
          <cell r="BR172"/>
          <cell r="BS172"/>
          <cell r="BT172"/>
          <cell r="BU172"/>
          <cell r="BV172">
            <v>1</v>
          </cell>
          <cell r="BW172">
            <v>14</v>
          </cell>
          <cell r="BX172">
            <v>4</v>
          </cell>
          <cell r="BY172">
            <v>3</v>
          </cell>
          <cell r="BZ172">
            <v>3</v>
          </cell>
          <cell r="CA172">
            <v>7</v>
          </cell>
          <cell r="CB172">
            <v>8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>
            <v>3</v>
          </cell>
          <cell r="N173">
            <v>38</v>
          </cell>
          <cell r="O173">
            <v>28</v>
          </cell>
          <cell r="P173">
            <v>29</v>
          </cell>
          <cell r="Q173"/>
          <cell r="R173"/>
          <cell r="S173"/>
          <cell r="T173"/>
          <cell r="U173"/>
          <cell r="V173">
            <v>140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2</v>
          </cell>
          <cell r="AC173">
            <v>0</v>
          </cell>
          <cell r="AD173"/>
          <cell r="AE173"/>
          <cell r="AF173"/>
          <cell r="AG173"/>
          <cell r="AH173"/>
          <cell r="AI173">
            <v>2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/>
          <cell r="BR173"/>
          <cell r="BS173"/>
          <cell r="BT173"/>
          <cell r="BU173"/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3</v>
          </cell>
          <cell r="CA173">
            <v>38</v>
          </cell>
          <cell r="CB173">
            <v>30</v>
          </cell>
          <cell r="CC173">
            <v>29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2</v>
          </cell>
          <cell r="M174">
            <v>16</v>
          </cell>
          <cell r="N174">
            <v>20</v>
          </cell>
          <cell r="O174">
            <v>12</v>
          </cell>
          <cell r="P174">
            <v>2</v>
          </cell>
          <cell r="Q174"/>
          <cell r="R174"/>
          <cell r="S174"/>
          <cell r="T174"/>
          <cell r="U174"/>
          <cell r="V174">
            <v>61</v>
          </cell>
          <cell r="W174">
            <v>4</v>
          </cell>
          <cell r="X174">
            <v>3</v>
          </cell>
          <cell r="Y174">
            <v>2</v>
          </cell>
          <cell r="Z174">
            <v>8</v>
          </cell>
          <cell r="AA174">
            <v>6</v>
          </cell>
          <cell r="AB174">
            <v>7</v>
          </cell>
          <cell r="AC174">
            <v>0</v>
          </cell>
          <cell r="AD174"/>
          <cell r="AE174"/>
          <cell r="AF174"/>
          <cell r="AG174"/>
          <cell r="AH174"/>
          <cell r="AI174">
            <v>30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/>
          <cell r="BE174"/>
          <cell r="BF174"/>
          <cell r="BG174"/>
          <cell r="BH174"/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/>
          <cell r="BR174"/>
          <cell r="BS174"/>
          <cell r="BT174"/>
          <cell r="BU174"/>
          <cell r="BV174">
            <v>0</v>
          </cell>
          <cell r="BW174">
            <v>10</v>
          </cell>
          <cell r="BX174">
            <v>6</v>
          </cell>
          <cell r="BY174">
            <v>4</v>
          </cell>
          <cell r="BZ174">
            <v>24</v>
          </cell>
          <cell r="CA174">
            <v>27</v>
          </cell>
          <cell r="CB174">
            <v>19</v>
          </cell>
          <cell r="CC174">
            <v>2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4</v>
          </cell>
          <cell r="M175">
            <v>10</v>
          </cell>
          <cell r="N175">
            <v>1</v>
          </cell>
          <cell r="O175">
            <v>0</v>
          </cell>
          <cell r="P175">
            <v>3</v>
          </cell>
          <cell r="Q175"/>
          <cell r="R175"/>
          <cell r="S175"/>
          <cell r="T175"/>
          <cell r="U175"/>
          <cell r="V175">
            <v>20</v>
          </cell>
          <cell r="W175">
            <v>0</v>
          </cell>
          <cell r="X175">
            <v>3</v>
          </cell>
          <cell r="Y175">
            <v>0</v>
          </cell>
          <cell r="Z175">
            <v>1</v>
          </cell>
          <cell r="AA175">
            <v>1</v>
          </cell>
          <cell r="AB175">
            <v>0</v>
          </cell>
          <cell r="AC175">
            <v>3</v>
          </cell>
          <cell r="AD175"/>
          <cell r="AE175"/>
          <cell r="AF175"/>
          <cell r="AG175"/>
          <cell r="AH175"/>
          <cell r="AI175">
            <v>8</v>
          </cell>
          <cell r="AJ175">
            <v>0</v>
          </cell>
          <cell r="AK175">
            <v>1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1</v>
          </cell>
          <cell r="BN175">
            <v>0</v>
          </cell>
          <cell r="BO175">
            <v>0</v>
          </cell>
          <cell r="BP175">
            <v>1</v>
          </cell>
          <cell r="BQ175"/>
          <cell r="BR175"/>
          <cell r="BS175"/>
          <cell r="BT175"/>
          <cell r="BU175"/>
          <cell r="BV175">
            <v>2</v>
          </cell>
          <cell r="BW175">
            <v>0</v>
          </cell>
          <cell r="BX175">
            <v>6</v>
          </cell>
          <cell r="BY175">
            <v>4</v>
          </cell>
          <cell r="BZ175">
            <v>12</v>
          </cell>
          <cell r="CA175">
            <v>2</v>
          </cell>
          <cell r="CB175">
            <v>0</v>
          </cell>
          <cell r="CC175">
            <v>7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13</v>
          </cell>
          <cell r="L176">
            <v>10</v>
          </cell>
          <cell r="M176">
            <v>11</v>
          </cell>
          <cell r="N176">
            <v>39</v>
          </cell>
          <cell r="O176">
            <v>14</v>
          </cell>
          <cell r="P176">
            <v>3</v>
          </cell>
          <cell r="Q176"/>
          <cell r="R176"/>
          <cell r="S176"/>
          <cell r="T176"/>
          <cell r="U176"/>
          <cell r="V176">
            <v>98</v>
          </cell>
          <cell r="W176">
            <v>5</v>
          </cell>
          <cell r="X176">
            <v>2</v>
          </cell>
          <cell r="Y176">
            <v>2</v>
          </cell>
          <cell r="Z176">
            <v>0</v>
          </cell>
          <cell r="AA176">
            <v>10</v>
          </cell>
          <cell r="AB176">
            <v>4</v>
          </cell>
          <cell r="AC176">
            <v>2</v>
          </cell>
          <cell r="AD176"/>
          <cell r="AE176"/>
          <cell r="AF176"/>
          <cell r="AG176"/>
          <cell r="AH176"/>
          <cell r="AI176">
            <v>25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1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3</v>
          </cell>
          <cell r="BN176">
            <v>1</v>
          </cell>
          <cell r="BO176">
            <v>0</v>
          </cell>
          <cell r="BP176">
            <v>0</v>
          </cell>
          <cell r="BQ176"/>
          <cell r="BR176"/>
          <cell r="BS176"/>
          <cell r="BT176"/>
          <cell r="BU176"/>
          <cell r="BV176">
            <v>5</v>
          </cell>
          <cell r="BW176">
            <v>13</v>
          </cell>
          <cell r="BX176">
            <v>15</v>
          </cell>
          <cell r="BY176">
            <v>13</v>
          </cell>
          <cell r="BZ176">
            <v>14</v>
          </cell>
          <cell r="CA176">
            <v>51</v>
          </cell>
          <cell r="CB176">
            <v>18</v>
          </cell>
          <cell r="CC176">
            <v>5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12</v>
          </cell>
          <cell r="L177">
            <v>2</v>
          </cell>
          <cell r="M177">
            <v>6</v>
          </cell>
          <cell r="N177">
            <v>8</v>
          </cell>
          <cell r="O177">
            <v>5</v>
          </cell>
          <cell r="P177">
            <v>4</v>
          </cell>
          <cell r="Q177"/>
          <cell r="R177"/>
          <cell r="S177"/>
          <cell r="T177"/>
          <cell r="U177"/>
          <cell r="V177">
            <v>39</v>
          </cell>
          <cell r="W177">
            <v>0</v>
          </cell>
          <cell r="X177">
            <v>1</v>
          </cell>
          <cell r="Y177">
            <v>1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/>
          <cell r="AE177"/>
          <cell r="AF177"/>
          <cell r="AG177"/>
          <cell r="AH177"/>
          <cell r="AI177">
            <v>4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/>
          <cell r="BR177"/>
          <cell r="BS177"/>
          <cell r="BT177"/>
          <cell r="BU177"/>
          <cell r="BV177">
            <v>0</v>
          </cell>
          <cell r="BW177">
            <v>2</v>
          </cell>
          <cell r="BX177">
            <v>13</v>
          </cell>
          <cell r="BY177">
            <v>3</v>
          </cell>
          <cell r="BZ177">
            <v>6</v>
          </cell>
          <cell r="CA177">
            <v>9</v>
          </cell>
          <cell r="CB177">
            <v>6</v>
          </cell>
          <cell r="CC177">
            <v>4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2</v>
          </cell>
          <cell r="M178">
            <v>0</v>
          </cell>
          <cell r="N178">
            <v>4</v>
          </cell>
          <cell r="O178">
            <v>1</v>
          </cell>
          <cell r="P178">
            <v>0</v>
          </cell>
          <cell r="Q178"/>
          <cell r="R178"/>
          <cell r="S178"/>
          <cell r="T178"/>
          <cell r="U178"/>
          <cell r="V178">
            <v>16</v>
          </cell>
          <cell r="W178">
            <v>1</v>
          </cell>
          <cell r="X178">
            <v>1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/>
          <cell r="BR178"/>
          <cell r="BS178"/>
          <cell r="BT178"/>
          <cell r="BU178"/>
          <cell r="BV178">
            <v>0</v>
          </cell>
          <cell r="BW178">
            <v>4</v>
          </cell>
          <cell r="BX178">
            <v>7</v>
          </cell>
          <cell r="BY178">
            <v>2</v>
          </cell>
          <cell r="BZ178">
            <v>0</v>
          </cell>
          <cell r="CA178">
            <v>4</v>
          </cell>
          <cell r="CB178">
            <v>1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2</v>
          </cell>
          <cell r="M179">
            <v>0</v>
          </cell>
          <cell r="N179">
            <v>8</v>
          </cell>
          <cell r="O179">
            <v>7</v>
          </cell>
          <cell r="P179">
            <v>0</v>
          </cell>
          <cell r="Q179"/>
          <cell r="R179"/>
          <cell r="S179"/>
          <cell r="T179"/>
          <cell r="U179"/>
          <cell r="V179">
            <v>19</v>
          </cell>
          <cell r="W179">
            <v>0</v>
          </cell>
          <cell r="X179">
            <v>1</v>
          </cell>
          <cell r="Y179">
            <v>2</v>
          </cell>
          <cell r="Z179">
            <v>3</v>
          </cell>
          <cell r="AA179">
            <v>9</v>
          </cell>
          <cell r="AB179">
            <v>8</v>
          </cell>
          <cell r="AC179">
            <v>1</v>
          </cell>
          <cell r="AD179"/>
          <cell r="AE179"/>
          <cell r="AF179"/>
          <cell r="AG179"/>
          <cell r="AH179"/>
          <cell r="AI179">
            <v>24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3</v>
          </cell>
          <cell r="AP179">
            <v>1</v>
          </cell>
          <cell r="AQ179"/>
          <cell r="AR179"/>
          <cell r="AS179"/>
          <cell r="AT179"/>
          <cell r="AU179"/>
          <cell r="AV179">
            <v>4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/>
          <cell r="BR179"/>
          <cell r="BS179"/>
          <cell r="BT179"/>
          <cell r="BU179"/>
          <cell r="BV179">
            <v>0</v>
          </cell>
          <cell r="BW179">
            <v>0</v>
          </cell>
          <cell r="BX179">
            <v>3</v>
          </cell>
          <cell r="BY179">
            <v>4</v>
          </cell>
          <cell r="BZ179">
            <v>3</v>
          </cell>
          <cell r="CA179">
            <v>17</v>
          </cell>
          <cell r="CB179">
            <v>18</v>
          </cell>
          <cell r="CC179">
            <v>2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4</v>
          </cell>
          <cell r="M180">
            <v>0</v>
          </cell>
          <cell r="N180">
            <v>2</v>
          </cell>
          <cell r="O180">
            <v>2</v>
          </cell>
          <cell r="P180">
            <v>2</v>
          </cell>
          <cell r="Q180"/>
          <cell r="R180"/>
          <cell r="S180"/>
          <cell r="T180"/>
          <cell r="U180"/>
          <cell r="V180">
            <v>12</v>
          </cell>
          <cell r="W180">
            <v>8</v>
          </cell>
          <cell r="X180">
            <v>8</v>
          </cell>
          <cell r="Y180">
            <v>7</v>
          </cell>
          <cell r="Z180">
            <v>10</v>
          </cell>
          <cell r="AA180">
            <v>6</v>
          </cell>
          <cell r="AB180">
            <v>11</v>
          </cell>
          <cell r="AC180">
            <v>6</v>
          </cell>
          <cell r="AD180"/>
          <cell r="AE180"/>
          <cell r="AF180"/>
          <cell r="AG180"/>
          <cell r="AH180"/>
          <cell r="AI180">
            <v>56</v>
          </cell>
          <cell r="AJ180">
            <v>0</v>
          </cell>
          <cell r="AK180">
            <v>0</v>
          </cell>
          <cell r="AL180">
            <v>2</v>
          </cell>
          <cell r="AM180">
            <v>1</v>
          </cell>
          <cell r="AN180">
            <v>0</v>
          </cell>
          <cell r="AO180">
            <v>2</v>
          </cell>
          <cell r="AP180">
            <v>0</v>
          </cell>
          <cell r="AQ180"/>
          <cell r="AR180"/>
          <cell r="AS180"/>
          <cell r="AT180"/>
          <cell r="AU180"/>
          <cell r="AV180">
            <v>5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1</v>
          </cell>
          <cell r="BL180">
            <v>2</v>
          </cell>
          <cell r="BM180">
            <v>4</v>
          </cell>
          <cell r="BN180">
            <v>1</v>
          </cell>
          <cell r="BO180">
            <v>0</v>
          </cell>
          <cell r="BP180">
            <v>0</v>
          </cell>
          <cell r="BQ180"/>
          <cell r="BR180"/>
          <cell r="BS180"/>
          <cell r="BT180"/>
          <cell r="BU180"/>
          <cell r="BV180">
            <v>8</v>
          </cell>
          <cell r="BW180">
            <v>10</v>
          </cell>
          <cell r="BX180">
            <v>9</v>
          </cell>
          <cell r="BY180">
            <v>15</v>
          </cell>
          <cell r="BZ180">
            <v>15</v>
          </cell>
          <cell r="CA180">
            <v>9</v>
          </cell>
          <cell r="CB180">
            <v>15</v>
          </cell>
          <cell r="CC180">
            <v>8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>
            <v>6</v>
          </cell>
          <cell r="N181">
            <v>4</v>
          </cell>
          <cell r="O181">
            <v>3</v>
          </cell>
          <cell r="P181">
            <v>4</v>
          </cell>
          <cell r="Q181"/>
          <cell r="R181"/>
          <cell r="S181"/>
          <cell r="T181"/>
          <cell r="U181"/>
          <cell r="V181">
            <v>25</v>
          </cell>
          <cell r="W181">
            <v>6</v>
          </cell>
          <cell r="X181">
            <v>4</v>
          </cell>
          <cell r="Y181">
            <v>7</v>
          </cell>
          <cell r="Z181">
            <v>9</v>
          </cell>
          <cell r="AA181">
            <v>4</v>
          </cell>
          <cell r="AB181">
            <v>4</v>
          </cell>
          <cell r="AC181">
            <v>4</v>
          </cell>
          <cell r="AD181"/>
          <cell r="AE181"/>
          <cell r="AF181"/>
          <cell r="AG181"/>
          <cell r="AH181"/>
          <cell r="AI181">
            <v>38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/>
          <cell r="BE181"/>
          <cell r="BF181"/>
          <cell r="BG181"/>
          <cell r="BH181"/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/>
          <cell r="BR181"/>
          <cell r="BS181"/>
          <cell r="BT181"/>
          <cell r="BU181"/>
          <cell r="BV181">
            <v>0</v>
          </cell>
          <cell r="BW181">
            <v>8</v>
          </cell>
          <cell r="BX181">
            <v>9</v>
          </cell>
          <cell r="BY181">
            <v>8</v>
          </cell>
          <cell r="BZ181">
            <v>15</v>
          </cell>
          <cell r="CA181">
            <v>8</v>
          </cell>
          <cell r="CB181">
            <v>7</v>
          </cell>
          <cell r="CC181">
            <v>8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13</v>
          </cell>
          <cell r="M182">
            <v>6</v>
          </cell>
          <cell r="N182">
            <v>7</v>
          </cell>
          <cell r="O182">
            <v>3</v>
          </cell>
          <cell r="P182">
            <v>1</v>
          </cell>
          <cell r="Q182"/>
          <cell r="R182"/>
          <cell r="S182"/>
          <cell r="T182"/>
          <cell r="U182"/>
          <cell r="V182">
            <v>37</v>
          </cell>
          <cell r="W182">
            <v>2</v>
          </cell>
          <cell r="X182">
            <v>0</v>
          </cell>
          <cell r="Y182">
            <v>3</v>
          </cell>
          <cell r="Z182">
            <v>1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>
            <v>6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1</v>
          </cell>
          <cell r="BD182"/>
          <cell r="BE182"/>
          <cell r="BF182"/>
          <cell r="BG182"/>
          <cell r="BH182"/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/>
          <cell r="BR182"/>
          <cell r="BS182"/>
          <cell r="BT182"/>
          <cell r="BU182"/>
          <cell r="BV182">
            <v>0</v>
          </cell>
          <cell r="BW182">
            <v>2</v>
          </cell>
          <cell r="BX182">
            <v>7</v>
          </cell>
          <cell r="BY182">
            <v>16</v>
          </cell>
          <cell r="BZ182">
            <v>7</v>
          </cell>
          <cell r="CA182">
            <v>7</v>
          </cell>
          <cell r="CB182">
            <v>3</v>
          </cell>
          <cell r="CC182">
            <v>2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11</v>
          </cell>
          <cell r="W183">
            <v>8</v>
          </cell>
          <cell r="X183">
            <v>4</v>
          </cell>
          <cell r="Y183">
            <v>0</v>
          </cell>
          <cell r="Z183">
            <v>8</v>
          </cell>
          <cell r="AA183">
            <v>17</v>
          </cell>
          <cell r="AB183">
            <v>4</v>
          </cell>
          <cell r="AC183">
            <v>6</v>
          </cell>
          <cell r="AD183"/>
          <cell r="AE183"/>
          <cell r="AF183"/>
          <cell r="AG183"/>
          <cell r="AH183"/>
          <cell r="AI183">
            <v>47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/>
          <cell r="BR183"/>
          <cell r="BS183"/>
          <cell r="BT183"/>
          <cell r="BU183"/>
          <cell r="BV183">
            <v>0</v>
          </cell>
          <cell r="BW183">
            <v>9</v>
          </cell>
          <cell r="BX183">
            <v>14</v>
          </cell>
          <cell r="BY183">
            <v>0</v>
          </cell>
          <cell r="BZ183">
            <v>8</v>
          </cell>
          <cell r="CA183">
            <v>17</v>
          </cell>
          <cell r="CB183">
            <v>4</v>
          </cell>
          <cell r="CC183">
            <v>6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>
            <v>1</v>
          </cell>
          <cell r="N185">
            <v>2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8</v>
          </cell>
          <cell r="W185">
            <v>21</v>
          </cell>
          <cell r="X185">
            <v>6</v>
          </cell>
          <cell r="Y185">
            <v>0</v>
          </cell>
          <cell r="Z185">
            <v>13</v>
          </cell>
          <cell r="AA185">
            <v>6</v>
          </cell>
          <cell r="AB185">
            <v>8</v>
          </cell>
          <cell r="AC185">
            <v>0</v>
          </cell>
          <cell r="AD185"/>
          <cell r="AE185"/>
          <cell r="AF185"/>
          <cell r="AG185"/>
          <cell r="AH185"/>
          <cell r="AI185">
            <v>54</v>
          </cell>
          <cell r="AJ185">
            <v>0</v>
          </cell>
          <cell r="AK185">
            <v>0</v>
          </cell>
          <cell r="AL185">
            <v>0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/>
          <cell r="BR185"/>
          <cell r="BS185"/>
          <cell r="BT185"/>
          <cell r="BU185"/>
          <cell r="BV185">
            <v>0</v>
          </cell>
          <cell r="BW185">
            <v>23</v>
          </cell>
          <cell r="BX185">
            <v>9</v>
          </cell>
          <cell r="BY185">
            <v>0</v>
          </cell>
          <cell r="BZ185">
            <v>15</v>
          </cell>
          <cell r="CA185">
            <v>8</v>
          </cell>
          <cell r="CB185">
            <v>8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1</v>
          </cell>
          <cell r="M186">
            <v>2</v>
          </cell>
          <cell r="N186">
            <v>5</v>
          </cell>
          <cell r="O186">
            <v>15</v>
          </cell>
          <cell r="P186">
            <v>12</v>
          </cell>
          <cell r="Q186"/>
          <cell r="R186"/>
          <cell r="S186"/>
          <cell r="T186"/>
          <cell r="U186"/>
          <cell r="V186">
            <v>35</v>
          </cell>
          <cell r="W186">
            <v>1</v>
          </cell>
          <cell r="X186">
            <v>1</v>
          </cell>
          <cell r="Y186">
            <v>6</v>
          </cell>
          <cell r="Z186">
            <v>0</v>
          </cell>
          <cell r="AA186">
            <v>1</v>
          </cell>
          <cell r="AB186">
            <v>2</v>
          </cell>
          <cell r="AC186">
            <v>11</v>
          </cell>
          <cell r="AD186"/>
          <cell r="AE186"/>
          <cell r="AF186"/>
          <cell r="AG186"/>
          <cell r="AH186"/>
          <cell r="AI186">
            <v>22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1</v>
          </cell>
          <cell r="BY186">
            <v>7</v>
          </cell>
          <cell r="BZ186">
            <v>2</v>
          </cell>
          <cell r="CA186">
            <v>6</v>
          </cell>
          <cell r="CB186">
            <v>17</v>
          </cell>
          <cell r="CC186">
            <v>23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2</v>
          </cell>
          <cell r="M187">
            <v>2</v>
          </cell>
          <cell r="N187">
            <v>2</v>
          </cell>
          <cell r="O187">
            <v>4</v>
          </cell>
          <cell r="P187">
            <v>0</v>
          </cell>
          <cell r="Q187"/>
          <cell r="R187"/>
          <cell r="S187"/>
          <cell r="T187"/>
          <cell r="U187"/>
          <cell r="V187">
            <v>10</v>
          </cell>
          <cell r="W187">
            <v>1</v>
          </cell>
          <cell r="X187">
            <v>0</v>
          </cell>
          <cell r="Y187">
            <v>1</v>
          </cell>
          <cell r="Z187">
            <v>2</v>
          </cell>
          <cell r="AA187">
            <v>1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>
            <v>5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1</v>
          </cell>
          <cell r="BL187">
            <v>1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/>
          <cell r="BR187"/>
          <cell r="BS187"/>
          <cell r="BT187"/>
          <cell r="BU187"/>
          <cell r="BV187">
            <v>2</v>
          </cell>
          <cell r="BW187">
            <v>1</v>
          </cell>
          <cell r="BX187">
            <v>1</v>
          </cell>
          <cell r="BY187">
            <v>4</v>
          </cell>
          <cell r="BZ187">
            <v>4</v>
          </cell>
          <cell r="CA187">
            <v>3</v>
          </cell>
          <cell r="CB187">
            <v>4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1</v>
          </cell>
          <cell r="M188">
            <v>0</v>
          </cell>
          <cell r="N188">
            <v>8</v>
          </cell>
          <cell r="O188">
            <v>4</v>
          </cell>
          <cell r="P188">
            <v>2</v>
          </cell>
          <cell r="Q188"/>
          <cell r="R188"/>
          <cell r="S188"/>
          <cell r="T188"/>
          <cell r="U188"/>
          <cell r="V188">
            <v>17</v>
          </cell>
          <cell r="W188">
            <v>3</v>
          </cell>
          <cell r="X188">
            <v>1</v>
          </cell>
          <cell r="Y188">
            <v>1</v>
          </cell>
          <cell r="Z188">
            <v>0</v>
          </cell>
          <cell r="AA188">
            <v>3</v>
          </cell>
          <cell r="AB188">
            <v>2</v>
          </cell>
          <cell r="AC188">
            <v>2</v>
          </cell>
          <cell r="AD188"/>
          <cell r="AE188"/>
          <cell r="AF188"/>
          <cell r="AG188"/>
          <cell r="AH188"/>
          <cell r="AI188">
            <v>12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/>
          <cell r="BR188"/>
          <cell r="BS188"/>
          <cell r="BT188"/>
          <cell r="BU188"/>
          <cell r="BV188">
            <v>0</v>
          </cell>
          <cell r="BW188">
            <v>5</v>
          </cell>
          <cell r="BX188">
            <v>1</v>
          </cell>
          <cell r="BY188">
            <v>2</v>
          </cell>
          <cell r="BZ188">
            <v>0</v>
          </cell>
          <cell r="CA188">
            <v>11</v>
          </cell>
          <cell r="CB188">
            <v>6</v>
          </cell>
          <cell r="CC188">
            <v>4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7</v>
          </cell>
          <cell r="M189">
            <v>11</v>
          </cell>
          <cell r="N189">
            <v>10</v>
          </cell>
          <cell r="O189">
            <v>14</v>
          </cell>
          <cell r="P189">
            <v>8</v>
          </cell>
          <cell r="Q189"/>
          <cell r="R189"/>
          <cell r="S189"/>
          <cell r="T189"/>
          <cell r="U189"/>
          <cell r="V189">
            <v>65</v>
          </cell>
          <cell r="W189">
            <v>15</v>
          </cell>
          <cell r="X189">
            <v>20</v>
          </cell>
          <cell r="Y189">
            <v>24</v>
          </cell>
          <cell r="Z189">
            <v>10</v>
          </cell>
          <cell r="AA189">
            <v>11</v>
          </cell>
          <cell r="AB189">
            <v>8</v>
          </cell>
          <cell r="AC189">
            <v>15</v>
          </cell>
          <cell r="AD189"/>
          <cell r="AE189"/>
          <cell r="AF189"/>
          <cell r="AG189"/>
          <cell r="AH189"/>
          <cell r="AI189">
            <v>103</v>
          </cell>
          <cell r="AJ189">
            <v>0</v>
          </cell>
          <cell r="AK189">
            <v>0</v>
          </cell>
          <cell r="AL189">
            <v>2</v>
          </cell>
          <cell r="AM189">
            <v>0</v>
          </cell>
          <cell r="AN189">
            <v>0</v>
          </cell>
          <cell r="AO189">
            <v>2</v>
          </cell>
          <cell r="AP189">
            <v>0</v>
          </cell>
          <cell r="AQ189"/>
          <cell r="AR189"/>
          <cell r="AS189"/>
          <cell r="AT189"/>
          <cell r="AU189"/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/>
          <cell r="BE189"/>
          <cell r="BF189"/>
          <cell r="BG189"/>
          <cell r="BH189"/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2</v>
          </cell>
          <cell r="BN189">
            <v>0</v>
          </cell>
          <cell r="BO189">
            <v>0</v>
          </cell>
          <cell r="BP189">
            <v>0</v>
          </cell>
          <cell r="BQ189"/>
          <cell r="BR189"/>
          <cell r="BS189"/>
          <cell r="BT189"/>
          <cell r="BU189"/>
          <cell r="BV189">
            <v>3</v>
          </cell>
          <cell r="BW189">
            <v>20</v>
          </cell>
          <cell r="BX189">
            <v>31</v>
          </cell>
          <cell r="BY189">
            <v>33</v>
          </cell>
          <cell r="BZ189">
            <v>23</v>
          </cell>
          <cell r="CA189">
            <v>21</v>
          </cell>
          <cell r="CB189">
            <v>24</v>
          </cell>
          <cell r="CC189">
            <v>23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16</v>
          </cell>
          <cell r="X190">
            <v>12</v>
          </cell>
          <cell r="Y190">
            <v>8</v>
          </cell>
          <cell r="Z190">
            <v>7</v>
          </cell>
          <cell r="AA190">
            <v>9</v>
          </cell>
          <cell r="AB190">
            <v>14</v>
          </cell>
          <cell r="AC190">
            <v>7</v>
          </cell>
          <cell r="AD190"/>
          <cell r="AE190"/>
          <cell r="AF190"/>
          <cell r="AG190"/>
          <cell r="AH190"/>
          <cell r="AI190">
            <v>73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</v>
          </cell>
          <cell r="BP190">
            <v>3</v>
          </cell>
          <cell r="BQ190"/>
          <cell r="BR190"/>
          <cell r="BS190"/>
          <cell r="BT190"/>
          <cell r="BU190"/>
          <cell r="BV190">
            <v>5</v>
          </cell>
          <cell r="BW190">
            <v>16</v>
          </cell>
          <cell r="BX190">
            <v>12</v>
          </cell>
          <cell r="BY190">
            <v>8</v>
          </cell>
          <cell r="BZ190">
            <v>7</v>
          </cell>
          <cell r="CA190">
            <v>9</v>
          </cell>
          <cell r="CB190">
            <v>16</v>
          </cell>
          <cell r="CC190">
            <v>10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13</v>
          </cell>
          <cell r="X191">
            <v>17</v>
          </cell>
          <cell r="Y191">
            <v>10</v>
          </cell>
          <cell r="Z191">
            <v>6</v>
          </cell>
          <cell r="AA191">
            <v>7</v>
          </cell>
          <cell r="AB191">
            <v>8</v>
          </cell>
          <cell r="AC191">
            <v>3</v>
          </cell>
          <cell r="AD191"/>
          <cell r="AE191"/>
          <cell r="AF191"/>
          <cell r="AG191"/>
          <cell r="AH191"/>
          <cell r="AI191">
            <v>64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/>
          <cell r="BE191"/>
          <cell r="BF191"/>
          <cell r="BG191"/>
          <cell r="BH191"/>
          <cell r="BI191">
            <v>0</v>
          </cell>
          <cell r="BJ191">
            <v>6</v>
          </cell>
          <cell r="BK191">
            <v>0</v>
          </cell>
          <cell r="BL191">
            <v>3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/>
          <cell r="BR191"/>
          <cell r="BS191"/>
          <cell r="BT191"/>
          <cell r="BU191"/>
          <cell r="BV191">
            <v>10</v>
          </cell>
          <cell r="BW191">
            <v>19</v>
          </cell>
          <cell r="BX191">
            <v>17</v>
          </cell>
          <cell r="BY191">
            <v>13</v>
          </cell>
          <cell r="BZ191">
            <v>7</v>
          </cell>
          <cell r="CA191">
            <v>7</v>
          </cell>
          <cell r="CB191">
            <v>8</v>
          </cell>
          <cell r="CC191">
            <v>3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2</v>
          </cell>
          <cell r="Y192">
            <v>0</v>
          </cell>
          <cell r="Z192">
            <v>4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>
            <v>6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/>
          <cell r="BR192"/>
          <cell r="BS192"/>
          <cell r="BT192"/>
          <cell r="BU192"/>
          <cell r="BV192">
            <v>0</v>
          </cell>
          <cell r="BW192">
            <v>0</v>
          </cell>
          <cell r="BX192">
            <v>2</v>
          </cell>
          <cell r="BY192">
            <v>0</v>
          </cell>
          <cell r="BZ192">
            <v>4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</v>
          </cell>
          <cell r="P193">
            <v>0</v>
          </cell>
          <cell r="Q193"/>
          <cell r="R193"/>
          <cell r="S193"/>
          <cell r="T193"/>
          <cell r="U193"/>
          <cell r="V193">
            <v>2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2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5</v>
          </cell>
          <cell r="M195">
            <v>0</v>
          </cell>
          <cell r="N195">
            <v>5</v>
          </cell>
          <cell r="O195">
            <v>3</v>
          </cell>
          <cell r="P195">
            <v>5</v>
          </cell>
          <cell r="Q195"/>
          <cell r="R195"/>
          <cell r="S195"/>
          <cell r="T195"/>
          <cell r="U195"/>
          <cell r="V195">
            <v>20</v>
          </cell>
          <cell r="W195">
            <v>16</v>
          </cell>
          <cell r="X195">
            <v>3</v>
          </cell>
          <cell r="Y195">
            <v>15</v>
          </cell>
          <cell r="Z195">
            <v>6</v>
          </cell>
          <cell r="AA195">
            <v>13</v>
          </cell>
          <cell r="AB195">
            <v>8</v>
          </cell>
          <cell r="AC195">
            <v>7</v>
          </cell>
          <cell r="AD195"/>
          <cell r="AE195"/>
          <cell r="AF195"/>
          <cell r="AG195"/>
          <cell r="AH195"/>
          <cell r="AI195">
            <v>68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/>
          <cell r="BR195"/>
          <cell r="BS195"/>
          <cell r="BT195"/>
          <cell r="BU195"/>
          <cell r="BV195">
            <v>0</v>
          </cell>
          <cell r="BW195">
            <v>17</v>
          </cell>
          <cell r="BX195">
            <v>4</v>
          </cell>
          <cell r="BY195">
            <v>20</v>
          </cell>
          <cell r="BZ195">
            <v>6</v>
          </cell>
          <cell r="CA195">
            <v>18</v>
          </cell>
          <cell r="CB195">
            <v>11</v>
          </cell>
          <cell r="CC195">
            <v>12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0</v>
          </cell>
          <cell r="O196">
            <v>3</v>
          </cell>
          <cell r="P196">
            <v>0</v>
          </cell>
          <cell r="Q196"/>
          <cell r="R196"/>
          <cell r="S196"/>
          <cell r="T196"/>
          <cell r="U196"/>
          <cell r="V196">
            <v>5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/>
          <cell r="BR196"/>
          <cell r="BS196"/>
          <cell r="BT196"/>
          <cell r="BU196"/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1</v>
          </cell>
          <cell r="CA196">
            <v>0</v>
          </cell>
          <cell r="CB196">
            <v>3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2</v>
          </cell>
          <cell r="M197">
            <v>3</v>
          </cell>
          <cell r="N197">
            <v>0</v>
          </cell>
          <cell r="O197">
            <v>9</v>
          </cell>
          <cell r="P197">
            <v>0</v>
          </cell>
          <cell r="Q197"/>
          <cell r="R197"/>
          <cell r="S197"/>
          <cell r="T197"/>
          <cell r="U197"/>
          <cell r="V197">
            <v>15</v>
          </cell>
          <cell r="W197">
            <v>4</v>
          </cell>
          <cell r="X197">
            <v>8</v>
          </cell>
          <cell r="Y197">
            <v>36</v>
          </cell>
          <cell r="Z197">
            <v>13</v>
          </cell>
          <cell r="AA197">
            <v>13</v>
          </cell>
          <cell r="AB197">
            <v>14</v>
          </cell>
          <cell r="AC197">
            <v>1</v>
          </cell>
          <cell r="AD197"/>
          <cell r="AE197"/>
          <cell r="AF197"/>
          <cell r="AG197"/>
          <cell r="AH197"/>
          <cell r="AI197">
            <v>89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1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/>
          <cell r="BR197"/>
          <cell r="BS197"/>
          <cell r="BT197"/>
          <cell r="BU197"/>
          <cell r="BV197">
            <v>1</v>
          </cell>
          <cell r="BW197">
            <v>4</v>
          </cell>
          <cell r="BX197">
            <v>9</v>
          </cell>
          <cell r="BY197">
            <v>39</v>
          </cell>
          <cell r="BZ197">
            <v>17</v>
          </cell>
          <cell r="CA197">
            <v>13</v>
          </cell>
          <cell r="CB197">
            <v>23</v>
          </cell>
          <cell r="CC197">
            <v>1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3</v>
          </cell>
          <cell r="X198">
            <v>12</v>
          </cell>
          <cell r="Y198">
            <v>7</v>
          </cell>
          <cell r="Z198">
            <v>7</v>
          </cell>
          <cell r="AA198">
            <v>8</v>
          </cell>
          <cell r="AB198">
            <v>7</v>
          </cell>
          <cell r="AC198">
            <v>0</v>
          </cell>
          <cell r="AD198"/>
          <cell r="AE198"/>
          <cell r="AF198"/>
          <cell r="AG198"/>
          <cell r="AH198"/>
          <cell r="AI198">
            <v>44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>
            <v>0</v>
          </cell>
          <cell r="BP198">
            <v>0</v>
          </cell>
          <cell r="BQ198"/>
          <cell r="BR198"/>
          <cell r="BS198"/>
          <cell r="BT198"/>
          <cell r="BU198"/>
          <cell r="BV198">
            <v>1</v>
          </cell>
          <cell r="BW198">
            <v>3</v>
          </cell>
          <cell r="BX198">
            <v>12</v>
          </cell>
          <cell r="BY198">
            <v>7</v>
          </cell>
          <cell r="BZ198">
            <v>8</v>
          </cell>
          <cell r="CA198">
            <v>8</v>
          </cell>
          <cell r="CB198">
            <v>7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8</v>
          </cell>
          <cell r="O199">
            <v>2</v>
          </cell>
          <cell r="P199">
            <v>1</v>
          </cell>
          <cell r="Q199"/>
          <cell r="R199"/>
          <cell r="S199"/>
          <cell r="T199"/>
          <cell r="U199"/>
          <cell r="V199">
            <v>11</v>
          </cell>
          <cell r="W199">
            <v>3</v>
          </cell>
          <cell r="X199">
            <v>0</v>
          </cell>
          <cell r="Y199">
            <v>0</v>
          </cell>
          <cell r="Z199">
            <v>1</v>
          </cell>
          <cell r="AA199">
            <v>1</v>
          </cell>
          <cell r="AB199">
            <v>1</v>
          </cell>
          <cell r="AC199">
            <v>0</v>
          </cell>
          <cell r="AD199"/>
          <cell r="AE199"/>
          <cell r="AF199"/>
          <cell r="AG199"/>
          <cell r="AH199"/>
          <cell r="AI199">
            <v>6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/>
          <cell r="BR199"/>
          <cell r="BS199"/>
          <cell r="BT199"/>
          <cell r="BU199"/>
          <cell r="BV199">
            <v>0</v>
          </cell>
          <cell r="BW199">
            <v>3</v>
          </cell>
          <cell r="BX199">
            <v>0</v>
          </cell>
          <cell r="BY199">
            <v>0</v>
          </cell>
          <cell r="BZ199">
            <v>1</v>
          </cell>
          <cell r="CA199">
            <v>9</v>
          </cell>
          <cell r="CB199">
            <v>3</v>
          </cell>
          <cell r="CC199">
            <v>1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1</v>
          </cell>
          <cell r="M200">
            <v>0</v>
          </cell>
          <cell r="N200">
            <v>2</v>
          </cell>
          <cell r="O200">
            <v>0</v>
          </cell>
          <cell r="P200">
            <v>1</v>
          </cell>
          <cell r="Q200"/>
          <cell r="R200"/>
          <cell r="S200"/>
          <cell r="T200"/>
          <cell r="U200"/>
          <cell r="V200">
            <v>5</v>
          </cell>
          <cell r="W200">
            <v>0</v>
          </cell>
          <cell r="X200">
            <v>2</v>
          </cell>
          <cell r="Y200">
            <v>6</v>
          </cell>
          <cell r="Z200">
            <v>1</v>
          </cell>
          <cell r="AA200">
            <v>1</v>
          </cell>
          <cell r="AB200">
            <v>1</v>
          </cell>
          <cell r="AC200">
            <v>4</v>
          </cell>
          <cell r="AD200"/>
          <cell r="AE200"/>
          <cell r="AF200"/>
          <cell r="AG200"/>
          <cell r="AH200"/>
          <cell r="AI200">
            <v>15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/>
          <cell r="BR200"/>
          <cell r="BS200"/>
          <cell r="BT200"/>
          <cell r="BU200"/>
          <cell r="BV200">
            <v>0</v>
          </cell>
          <cell r="BW200">
            <v>0</v>
          </cell>
          <cell r="BX200">
            <v>3</v>
          </cell>
          <cell r="BY200">
            <v>7</v>
          </cell>
          <cell r="BZ200">
            <v>1</v>
          </cell>
          <cell r="CA200">
            <v>3</v>
          </cell>
          <cell r="CB200">
            <v>1</v>
          </cell>
          <cell r="CC200">
            <v>5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>
            <v>0</v>
          </cell>
          <cell r="N201">
            <v>2</v>
          </cell>
          <cell r="O201">
            <v>2</v>
          </cell>
          <cell r="P201">
            <v>0</v>
          </cell>
          <cell r="Q201"/>
          <cell r="R201"/>
          <cell r="S201"/>
          <cell r="T201"/>
          <cell r="U201"/>
          <cell r="V201">
            <v>5</v>
          </cell>
          <cell r="W201">
            <v>5</v>
          </cell>
          <cell r="X201">
            <v>9</v>
          </cell>
          <cell r="Y201">
            <v>21</v>
          </cell>
          <cell r="Z201">
            <v>6</v>
          </cell>
          <cell r="AA201">
            <v>6</v>
          </cell>
          <cell r="AB201">
            <v>12</v>
          </cell>
          <cell r="AC201">
            <v>0</v>
          </cell>
          <cell r="AD201"/>
          <cell r="AE201"/>
          <cell r="AF201"/>
          <cell r="AG201"/>
          <cell r="AH201"/>
          <cell r="AI201">
            <v>59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/>
          <cell r="BE201"/>
          <cell r="BF201"/>
          <cell r="BG201"/>
          <cell r="BH201"/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/>
          <cell r="BR201"/>
          <cell r="BS201"/>
          <cell r="BT201"/>
          <cell r="BU201"/>
          <cell r="BV201">
            <v>0</v>
          </cell>
          <cell r="BW201">
            <v>5</v>
          </cell>
          <cell r="BX201">
            <v>9</v>
          </cell>
          <cell r="BY201">
            <v>22</v>
          </cell>
          <cell r="BZ201">
            <v>6</v>
          </cell>
          <cell r="CA201">
            <v>8</v>
          </cell>
          <cell r="CB201">
            <v>14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3</v>
          </cell>
          <cell r="L202">
            <v>2</v>
          </cell>
          <cell r="M202">
            <v>1</v>
          </cell>
          <cell r="N202">
            <v>3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12</v>
          </cell>
          <cell r="W202">
            <v>3</v>
          </cell>
          <cell r="X202">
            <v>1</v>
          </cell>
          <cell r="Y202">
            <v>0</v>
          </cell>
          <cell r="Z202">
            <v>3</v>
          </cell>
          <cell r="AA202">
            <v>3</v>
          </cell>
          <cell r="AB202">
            <v>7</v>
          </cell>
          <cell r="AC202">
            <v>0</v>
          </cell>
          <cell r="AD202"/>
          <cell r="AE202"/>
          <cell r="AF202"/>
          <cell r="AG202"/>
          <cell r="AH202"/>
          <cell r="AI202">
            <v>17</v>
          </cell>
          <cell r="AJ202">
            <v>0</v>
          </cell>
          <cell r="AK202">
            <v>1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/>
          <cell r="BR202"/>
          <cell r="BS202"/>
          <cell r="BT202"/>
          <cell r="BU202"/>
          <cell r="BV202">
            <v>0</v>
          </cell>
          <cell r="BW202">
            <v>6</v>
          </cell>
          <cell r="BX202">
            <v>5</v>
          </cell>
          <cell r="BY202">
            <v>2</v>
          </cell>
          <cell r="BZ202">
            <v>4</v>
          </cell>
          <cell r="CA202">
            <v>6</v>
          </cell>
          <cell r="CB202">
            <v>7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3</v>
          </cell>
          <cell r="W203">
            <v>0</v>
          </cell>
          <cell r="X203">
            <v>3</v>
          </cell>
          <cell r="Y203">
            <v>1</v>
          </cell>
          <cell r="Z203">
            <v>2</v>
          </cell>
          <cell r="AA203">
            <v>4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>
            <v>10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/>
          <cell r="BR203"/>
          <cell r="BS203"/>
          <cell r="BT203"/>
          <cell r="BU203"/>
          <cell r="BV203">
            <v>0</v>
          </cell>
          <cell r="BW203">
            <v>0</v>
          </cell>
          <cell r="BX203">
            <v>4</v>
          </cell>
          <cell r="BY203">
            <v>1</v>
          </cell>
          <cell r="BZ203">
            <v>5</v>
          </cell>
          <cell r="CA203">
            <v>4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5</v>
          </cell>
          <cell r="X204">
            <v>10</v>
          </cell>
          <cell r="Y204">
            <v>8</v>
          </cell>
          <cell r="Z204">
            <v>7</v>
          </cell>
          <cell r="AA204">
            <v>5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>
            <v>35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/>
          <cell r="BR204"/>
          <cell r="BS204"/>
          <cell r="BT204"/>
          <cell r="BU204"/>
          <cell r="BV204">
            <v>0</v>
          </cell>
          <cell r="BW204">
            <v>5</v>
          </cell>
          <cell r="BX204">
            <v>10</v>
          </cell>
          <cell r="BY204">
            <v>8</v>
          </cell>
          <cell r="BZ204">
            <v>7</v>
          </cell>
          <cell r="CA204">
            <v>5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/>
          <cell r="R205"/>
          <cell r="S205"/>
          <cell r="T205"/>
          <cell r="U205"/>
          <cell r="V205">
            <v>2</v>
          </cell>
          <cell r="W205">
            <v>1</v>
          </cell>
          <cell r="X205">
            <v>0</v>
          </cell>
          <cell r="Y205">
            <v>5</v>
          </cell>
          <cell r="Z205">
            <v>1</v>
          </cell>
          <cell r="AA205">
            <v>4</v>
          </cell>
          <cell r="AB205">
            <v>6</v>
          </cell>
          <cell r="AC205">
            <v>0</v>
          </cell>
          <cell r="AD205"/>
          <cell r="AE205"/>
          <cell r="AF205"/>
          <cell r="AG205"/>
          <cell r="AH205"/>
          <cell r="AI205">
            <v>17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/>
          <cell r="BR205"/>
          <cell r="BS205"/>
          <cell r="BT205"/>
          <cell r="BU205"/>
          <cell r="BV205">
            <v>0</v>
          </cell>
          <cell r="BW205">
            <v>1</v>
          </cell>
          <cell r="BX205">
            <v>0</v>
          </cell>
          <cell r="BY205">
            <v>5</v>
          </cell>
          <cell r="BZ205">
            <v>2</v>
          </cell>
          <cell r="CA205">
            <v>4</v>
          </cell>
          <cell r="CB205">
            <v>7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2</v>
          </cell>
          <cell r="M206">
            <v>0</v>
          </cell>
          <cell r="N206">
            <v>1</v>
          </cell>
          <cell r="O206">
            <v>1</v>
          </cell>
          <cell r="P206">
            <v>0</v>
          </cell>
          <cell r="Q206"/>
          <cell r="R206"/>
          <cell r="S206"/>
          <cell r="T206"/>
          <cell r="U206"/>
          <cell r="V206">
            <v>4</v>
          </cell>
          <cell r="W206">
            <v>27</v>
          </cell>
          <cell r="X206">
            <v>20</v>
          </cell>
          <cell r="Y206">
            <v>21</v>
          </cell>
          <cell r="Z206">
            <v>13</v>
          </cell>
          <cell r="AA206">
            <v>12</v>
          </cell>
          <cell r="AB206">
            <v>20</v>
          </cell>
          <cell r="AC206">
            <v>0</v>
          </cell>
          <cell r="AD206"/>
          <cell r="AE206"/>
          <cell r="AF206"/>
          <cell r="AG206"/>
          <cell r="AH206"/>
          <cell r="AI206">
            <v>113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/>
          <cell r="BR206"/>
          <cell r="BS206"/>
          <cell r="BT206"/>
          <cell r="BU206"/>
          <cell r="BV206">
            <v>0</v>
          </cell>
          <cell r="BW206">
            <v>27</v>
          </cell>
          <cell r="BX206">
            <v>20</v>
          </cell>
          <cell r="BY206">
            <v>23</v>
          </cell>
          <cell r="BZ206">
            <v>13</v>
          </cell>
          <cell r="CA206">
            <v>13</v>
          </cell>
          <cell r="CB206">
            <v>21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2</v>
          </cell>
          <cell r="Y207">
            <v>4</v>
          </cell>
          <cell r="Z207">
            <v>1</v>
          </cell>
          <cell r="AA207">
            <v>4</v>
          </cell>
          <cell r="AB207">
            <v>1</v>
          </cell>
          <cell r="AC207">
            <v>0</v>
          </cell>
          <cell r="AD207"/>
          <cell r="AE207"/>
          <cell r="AF207"/>
          <cell r="AG207"/>
          <cell r="AH207"/>
          <cell r="AI207">
            <v>12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2</v>
          </cell>
          <cell r="BY207">
            <v>4</v>
          </cell>
          <cell r="BZ207">
            <v>1</v>
          </cell>
          <cell r="CA207">
            <v>4</v>
          </cell>
          <cell r="CB207">
            <v>1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1</v>
          </cell>
          <cell r="Y208">
            <v>2</v>
          </cell>
          <cell r="Z208">
            <v>1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>
            <v>4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1</v>
          </cell>
          <cell r="BY208">
            <v>2</v>
          </cell>
          <cell r="BZ208">
            <v>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2</v>
          </cell>
          <cell r="Z209">
            <v>3</v>
          </cell>
          <cell r="AA209">
            <v>10</v>
          </cell>
          <cell r="AB209">
            <v>4</v>
          </cell>
          <cell r="AC209">
            <v>0</v>
          </cell>
          <cell r="AD209"/>
          <cell r="AE209"/>
          <cell r="AF209"/>
          <cell r="AG209"/>
          <cell r="AH209"/>
          <cell r="AI209">
            <v>19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/>
          <cell r="BR209"/>
          <cell r="BS209"/>
          <cell r="BT209"/>
          <cell r="BU209"/>
          <cell r="BV209">
            <v>0</v>
          </cell>
          <cell r="BW209">
            <v>0</v>
          </cell>
          <cell r="BX209">
            <v>0</v>
          </cell>
          <cell r="BY209">
            <v>2</v>
          </cell>
          <cell r="BZ209">
            <v>3</v>
          </cell>
          <cell r="CA209">
            <v>10</v>
          </cell>
          <cell r="CB209">
            <v>4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0</v>
          </cell>
          <cell r="Q210"/>
          <cell r="R210"/>
          <cell r="S210"/>
          <cell r="T210"/>
          <cell r="U210"/>
          <cell r="V210">
            <v>3</v>
          </cell>
          <cell r="W210">
            <v>1</v>
          </cell>
          <cell r="X210">
            <v>0</v>
          </cell>
          <cell r="Y210">
            <v>4</v>
          </cell>
          <cell r="Z210">
            <v>2</v>
          </cell>
          <cell r="AA210">
            <v>1</v>
          </cell>
          <cell r="AB210">
            <v>1</v>
          </cell>
          <cell r="AC210">
            <v>0</v>
          </cell>
          <cell r="AD210"/>
          <cell r="AE210"/>
          <cell r="AF210"/>
          <cell r="AG210"/>
          <cell r="AH210"/>
          <cell r="AI210">
            <v>9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0</v>
          </cell>
          <cell r="AQ210"/>
          <cell r="AR210"/>
          <cell r="AS210"/>
          <cell r="AT210"/>
          <cell r="AU210"/>
          <cell r="AV210">
            <v>1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/>
          <cell r="BR210"/>
          <cell r="BS210"/>
          <cell r="BT210"/>
          <cell r="BU210"/>
          <cell r="BV210">
            <v>0</v>
          </cell>
          <cell r="BW210">
            <v>1</v>
          </cell>
          <cell r="BX210">
            <v>2</v>
          </cell>
          <cell r="BY210">
            <v>4</v>
          </cell>
          <cell r="BZ210">
            <v>2</v>
          </cell>
          <cell r="CA210">
            <v>1</v>
          </cell>
          <cell r="CB210">
            <v>3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2</v>
          </cell>
          <cell r="M211">
            <v>2</v>
          </cell>
          <cell r="N211">
            <v>1</v>
          </cell>
          <cell r="O211">
            <v>1</v>
          </cell>
          <cell r="P211">
            <v>0</v>
          </cell>
          <cell r="Q211"/>
          <cell r="R211"/>
          <cell r="S211"/>
          <cell r="T211"/>
          <cell r="U211"/>
          <cell r="V211">
            <v>6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1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>
            <v>3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2</v>
          </cell>
          <cell r="BY211">
            <v>2</v>
          </cell>
          <cell r="BZ211">
            <v>2</v>
          </cell>
          <cell r="CA211">
            <v>2</v>
          </cell>
          <cell r="CB211">
            <v>1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3</v>
          </cell>
          <cell r="M212">
            <v>2</v>
          </cell>
          <cell r="N212">
            <v>6</v>
          </cell>
          <cell r="O212">
            <v>3</v>
          </cell>
          <cell r="P212">
            <v>0</v>
          </cell>
          <cell r="Q212"/>
          <cell r="R212"/>
          <cell r="S212"/>
          <cell r="T212"/>
          <cell r="U212"/>
          <cell r="V212">
            <v>20</v>
          </cell>
          <cell r="W212">
            <v>2</v>
          </cell>
          <cell r="X212">
            <v>5</v>
          </cell>
          <cell r="Y212">
            <v>5</v>
          </cell>
          <cell r="Z212">
            <v>0</v>
          </cell>
          <cell r="AA212">
            <v>3</v>
          </cell>
          <cell r="AB212">
            <v>5</v>
          </cell>
          <cell r="AC212">
            <v>1</v>
          </cell>
          <cell r="AD212"/>
          <cell r="AE212"/>
          <cell r="AF212"/>
          <cell r="AG212"/>
          <cell r="AH212"/>
          <cell r="AI212">
            <v>21</v>
          </cell>
          <cell r="AJ212">
            <v>1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/>
          <cell r="BR212"/>
          <cell r="BS212"/>
          <cell r="BT212"/>
          <cell r="BU212"/>
          <cell r="BV212">
            <v>1</v>
          </cell>
          <cell r="BW212">
            <v>7</v>
          </cell>
          <cell r="BX212">
            <v>7</v>
          </cell>
          <cell r="BY212">
            <v>10</v>
          </cell>
          <cell r="BZ212">
            <v>3</v>
          </cell>
          <cell r="CA212">
            <v>9</v>
          </cell>
          <cell r="CB212">
            <v>8</v>
          </cell>
          <cell r="CC212">
            <v>1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3</v>
          </cell>
          <cell r="M213">
            <v>7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33</v>
          </cell>
          <cell r="W213">
            <v>13</v>
          </cell>
          <cell r="X213">
            <v>5</v>
          </cell>
          <cell r="Y213">
            <v>8</v>
          </cell>
          <cell r="Z213">
            <v>16</v>
          </cell>
          <cell r="AA213">
            <v>1</v>
          </cell>
          <cell r="AB213">
            <v>8</v>
          </cell>
          <cell r="AC213">
            <v>0</v>
          </cell>
          <cell r="AD213"/>
          <cell r="AE213"/>
          <cell r="AF213"/>
          <cell r="AG213"/>
          <cell r="AH213"/>
          <cell r="AI213">
            <v>51</v>
          </cell>
          <cell r="AJ213">
            <v>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/>
          <cell r="BR213"/>
          <cell r="BS213"/>
          <cell r="BT213"/>
          <cell r="BU213"/>
          <cell r="BV213">
            <v>0</v>
          </cell>
          <cell r="BW213">
            <v>34</v>
          </cell>
          <cell r="BX213">
            <v>10</v>
          </cell>
          <cell r="BY213">
            <v>11</v>
          </cell>
          <cell r="BZ213">
            <v>23</v>
          </cell>
          <cell r="CA213">
            <v>1</v>
          </cell>
          <cell r="CB213">
            <v>8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>
            <v>5</v>
          </cell>
          <cell r="N214">
            <v>0</v>
          </cell>
          <cell r="O214">
            <v>2</v>
          </cell>
          <cell r="P214">
            <v>1</v>
          </cell>
          <cell r="Q214"/>
          <cell r="R214"/>
          <cell r="S214"/>
          <cell r="T214"/>
          <cell r="U214"/>
          <cell r="V214">
            <v>30</v>
          </cell>
          <cell r="W214">
            <v>7</v>
          </cell>
          <cell r="X214">
            <v>8</v>
          </cell>
          <cell r="Y214">
            <v>4</v>
          </cell>
          <cell r="Z214">
            <v>8</v>
          </cell>
          <cell r="AA214">
            <v>9</v>
          </cell>
          <cell r="AB214">
            <v>5</v>
          </cell>
          <cell r="AC214">
            <v>14</v>
          </cell>
          <cell r="AD214"/>
          <cell r="AE214"/>
          <cell r="AF214"/>
          <cell r="AG214"/>
          <cell r="AH214"/>
          <cell r="AI214">
            <v>55</v>
          </cell>
          <cell r="AJ214">
            <v>0</v>
          </cell>
          <cell r="AK214">
            <v>1</v>
          </cell>
          <cell r="AL214">
            <v>0</v>
          </cell>
          <cell r="AM214">
            <v>0</v>
          </cell>
          <cell r="AN214">
            <v>1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/>
          <cell r="BR214"/>
          <cell r="BS214"/>
          <cell r="BT214"/>
          <cell r="BU214"/>
          <cell r="BV214">
            <v>0</v>
          </cell>
          <cell r="BW214">
            <v>22</v>
          </cell>
          <cell r="BX214">
            <v>15</v>
          </cell>
          <cell r="BY214">
            <v>5</v>
          </cell>
          <cell r="BZ214">
            <v>13</v>
          </cell>
          <cell r="CA214">
            <v>10</v>
          </cell>
          <cell r="CB214">
            <v>7</v>
          </cell>
          <cell r="CC214">
            <v>15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4</v>
          </cell>
          <cell r="M215">
            <v>6</v>
          </cell>
          <cell r="N215">
            <v>2</v>
          </cell>
          <cell r="O215">
            <v>2</v>
          </cell>
          <cell r="P215">
            <v>3</v>
          </cell>
          <cell r="Q215"/>
          <cell r="R215"/>
          <cell r="S215"/>
          <cell r="T215"/>
          <cell r="U215"/>
          <cell r="V215">
            <v>21</v>
          </cell>
          <cell r="W215">
            <v>0</v>
          </cell>
          <cell r="X215">
            <v>2</v>
          </cell>
          <cell r="Y215">
            <v>0</v>
          </cell>
          <cell r="Z215">
            <v>1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>
            <v>3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/>
          <cell r="BR215"/>
          <cell r="BS215"/>
          <cell r="BT215"/>
          <cell r="BU215"/>
          <cell r="BV215">
            <v>0</v>
          </cell>
          <cell r="BW215">
            <v>4</v>
          </cell>
          <cell r="BX215">
            <v>2</v>
          </cell>
          <cell r="BY215">
            <v>4</v>
          </cell>
          <cell r="BZ215">
            <v>7</v>
          </cell>
          <cell r="CA215">
            <v>2</v>
          </cell>
          <cell r="CB215">
            <v>2</v>
          </cell>
          <cell r="CC215">
            <v>3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5</v>
          </cell>
          <cell r="M216">
            <v>2</v>
          </cell>
          <cell r="N216">
            <v>3</v>
          </cell>
          <cell r="O216">
            <v>4</v>
          </cell>
          <cell r="P216">
            <v>2</v>
          </cell>
          <cell r="Q216"/>
          <cell r="R216"/>
          <cell r="S216"/>
          <cell r="T216"/>
          <cell r="U216"/>
          <cell r="V216">
            <v>16</v>
          </cell>
          <cell r="W216">
            <v>6</v>
          </cell>
          <cell r="X216">
            <v>1</v>
          </cell>
          <cell r="Y216">
            <v>7</v>
          </cell>
          <cell r="Z216">
            <v>8</v>
          </cell>
          <cell r="AA216">
            <v>8</v>
          </cell>
          <cell r="AB216">
            <v>2</v>
          </cell>
          <cell r="AC216">
            <v>2</v>
          </cell>
          <cell r="AD216"/>
          <cell r="AE216"/>
          <cell r="AF216"/>
          <cell r="AG216"/>
          <cell r="AH216"/>
          <cell r="AI216">
            <v>34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0</v>
          </cell>
          <cell r="BL216">
            <v>2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/>
          <cell r="BR216"/>
          <cell r="BS216"/>
          <cell r="BT216"/>
          <cell r="BU216"/>
          <cell r="BV216">
            <v>2</v>
          </cell>
          <cell r="BW216">
            <v>6</v>
          </cell>
          <cell r="BX216">
            <v>1</v>
          </cell>
          <cell r="BY216">
            <v>14</v>
          </cell>
          <cell r="BZ216">
            <v>10</v>
          </cell>
          <cell r="CA216">
            <v>11</v>
          </cell>
          <cell r="CB216">
            <v>6</v>
          </cell>
          <cell r="CC216">
            <v>4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4</v>
          </cell>
          <cell r="X217">
            <v>0</v>
          </cell>
          <cell r="Y217">
            <v>0</v>
          </cell>
          <cell r="Z217">
            <v>2</v>
          </cell>
          <cell r="AA217">
            <v>1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>
            <v>7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/>
          <cell r="BR217"/>
          <cell r="BS217"/>
          <cell r="BT217"/>
          <cell r="BU217"/>
          <cell r="BV217">
            <v>0</v>
          </cell>
          <cell r="BW217">
            <v>4</v>
          </cell>
          <cell r="BX217">
            <v>0</v>
          </cell>
          <cell r="BY217">
            <v>0</v>
          </cell>
          <cell r="BZ217">
            <v>2</v>
          </cell>
          <cell r="CA217">
            <v>1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>
            <v>0</v>
          </cell>
          <cell r="N218">
            <v>2</v>
          </cell>
          <cell r="O218">
            <v>2</v>
          </cell>
          <cell r="P218">
            <v>0</v>
          </cell>
          <cell r="Q218"/>
          <cell r="R218"/>
          <cell r="S218"/>
          <cell r="T218"/>
          <cell r="U218"/>
          <cell r="V218">
            <v>6</v>
          </cell>
          <cell r="W218">
            <v>4</v>
          </cell>
          <cell r="X218">
            <v>4</v>
          </cell>
          <cell r="Y218">
            <v>3</v>
          </cell>
          <cell r="Z218">
            <v>8</v>
          </cell>
          <cell r="AA218">
            <v>3</v>
          </cell>
          <cell r="AB218">
            <v>5</v>
          </cell>
          <cell r="AC218">
            <v>3</v>
          </cell>
          <cell r="AD218"/>
          <cell r="AE218"/>
          <cell r="AF218"/>
          <cell r="AG218"/>
          <cell r="AH218"/>
          <cell r="AI218">
            <v>30</v>
          </cell>
          <cell r="AJ218">
            <v>1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/>
          <cell r="BR218"/>
          <cell r="BS218"/>
          <cell r="BT218"/>
          <cell r="BU218"/>
          <cell r="BV218">
            <v>0</v>
          </cell>
          <cell r="BW218">
            <v>5</v>
          </cell>
          <cell r="BX218">
            <v>6</v>
          </cell>
          <cell r="BY218">
            <v>3</v>
          </cell>
          <cell r="BZ218">
            <v>8</v>
          </cell>
          <cell r="CA218">
            <v>5</v>
          </cell>
          <cell r="CB218">
            <v>7</v>
          </cell>
          <cell r="CC218">
            <v>3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1</v>
          </cell>
          <cell r="W219">
            <v>0</v>
          </cell>
          <cell r="X219">
            <v>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1</v>
          </cell>
          <cell r="BY219">
            <v>1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1</v>
          </cell>
          <cell r="P220">
            <v>0</v>
          </cell>
          <cell r="Q220"/>
          <cell r="R220"/>
          <cell r="S220"/>
          <cell r="T220"/>
          <cell r="U220"/>
          <cell r="V220">
            <v>3</v>
          </cell>
          <cell r="W220">
            <v>4</v>
          </cell>
          <cell r="X220">
            <v>0</v>
          </cell>
          <cell r="Y220">
            <v>5</v>
          </cell>
          <cell r="Z220">
            <v>7</v>
          </cell>
          <cell r="AA220">
            <v>2</v>
          </cell>
          <cell r="AB220">
            <v>2</v>
          </cell>
          <cell r="AC220">
            <v>0</v>
          </cell>
          <cell r="AD220"/>
          <cell r="AE220"/>
          <cell r="AF220"/>
          <cell r="AG220"/>
          <cell r="AH220"/>
          <cell r="AI220">
            <v>20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/>
          <cell r="BR220"/>
          <cell r="BS220"/>
          <cell r="BT220"/>
          <cell r="BU220"/>
          <cell r="BV220">
            <v>0</v>
          </cell>
          <cell r="BW220">
            <v>5</v>
          </cell>
          <cell r="BX220">
            <v>0</v>
          </cell>
          <cell r="BY220">
            <v>5</v>
          </cell>
          <cell r="BZ220">
            <v>7</v>
          </cell>
          <cell r="CA220">
            <v>3</v>
          </cell>
          <cell r="CB220">
            <v>3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1</v>
          </cell>
          <cell r="M221">
            <v>0</v>
          </cell>
          <cell r="N221">
            <v>0</v>
          </cell>
          <cell r="O221">
            <v>1</v>
          </cell>
          <cell r="P221">
            <v>0</v>
          </cell>
          <cell r="Q221"/>
          <cell r="R221"/>
          <cell r="S221"/>
          <cell r="T221"/>
          <cell r="U221"/>
          <cell r="V221">
            <v>2</v>
          </cell>
          <cell r="W221">
            <v>2</v>
          </cell>
          <cell r="X221">
            <v>6</v>
          </cell>
          <cell r="Y221">
            <v>3</v>
          </cell>
          <cell r="Z221">
            <v>2</v>
          </cell>
          <cell r="AA221">
            <v>3</v>
          </cell>
          <cell r="AB221">
            <v>4</v>
          </cell>
          <cell r="AC221">
            <v>0</v>
          </cell>
          <cell r="AD221"/>
          <cell r="AE221"/>
          <cell r="AF221"/>
          <cell r="AG221"/>
          <cell r="AH221"/>
          <cell r="AI221">
            <v>20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/>
          <cell r="BR221"/>
          <cell r="BS221"/>
          <cell r="BT221"/>
          <cell r="BU221"/>
          <cell r="BV221">
            <v>0</v>
          </cell>
          <cell r="BW221">
            <v>2</v>
          </cell>
          <cell r="BX221">
            <v>6</v>
          </cell>
          <cell r="BY221">
            <v>4</v>
          </cell>
          <cell r="BZ221">
            <v>2</v>
          </cell>
          <cell r="CA221">
            <v>3</v>
          </cell>
          <cell r="CB221">
            <v>5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</v>
          </cell>
          <cell r="P222">
            <v>0</v>
          </cell>
          <cell r="Q222"/>
          <cell r="R222"/>
          <cell r="S222"/>
          <cell r="T222"/>
          <cell r="U222"/>
          <cell r="V222">
            <v>4</v>
          </cell>
          <cell r="W222">
            <v>12</v>
          </cell>
          <cell r="X222">
            <v>7</v>
          </cell>
          <cell r="Y222">
            <v>10</v>
          </cell>
          <cell r="Z222">
            <v>22</v>
          </cell>
          <cell r="AA222">
            <v>19</v>
          </cell>
          <cell r="AB222">
            <v>19</v>
          </cell>
          <cell r="AC222">
            <v>0</v>
          </cell>
          <cell r="AD222"/>
          <cell r="AE222"/>
          <cell r="AF222"/>
          <cell r="AG222"/>
          <cell r="AH222"/>
          <cell r="AI222">
            <v>89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/>
          <cell r="BR222"/>
          <cell r="BS222"/>
          <cell r="BT222"/>
          <cell r="BU222"/>
          <cell r="BV222">
            <v>0</v>
          </cell>
          <cell r="BW222">
            <v>14</v>
          </cell>
          <cell r="BX222">
            <v>7</v>
          </cell>
          <cell r="BY222">
            <v>10</v>
          </cell>
          <cell r="BZ222">
            <v>22</v>
          </cell>
          <cell r="CA222">
            <v>19</v>
          </cell>
          <cell r="CB222">
            <v>21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1</v>
          </cell>
          <cell r="Y223">
            <v>1</v>
          </cell>
          <cell r="Z223">
            <v>0</v>
          </cell>
          <cell r="AA223">
            <v>1</v>
          </cell>
          <cell r="AB223">
            <v>2</v>
          </cell>
          <cell r="AC223">
            <v>0</v>
          </cell>
          <cell r="AD223"/>
          <cell r="AE223"/>
          <cell r="AF223"/>
          <cell r="AG223"/>
          <cell r="AH223"/>
          <cell r="AI223">
            <v>5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/>
          <cell r="BR223"/>
          <cell r="BS223"/>
          <cell r="BT223"/>
          <cell r="BU223"/>
          <cell r="BV223">
            <v>0</v>
          </cell>
          <cell r="BW223">
            <v>0</v>
          </cell>
          <cell r="BX223">
            <v>1</v>
          </cell>
          <cell r="BY223">
            <v>1</v>
          </cell>
          <cell r="BZ223">
            <v>0</v>
          </cell>
          <cell r="CA223">
            <v>1</v>
          </cell>
          <cell r="CB223">
            <v>2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7</v>
          </cell>
          <cell r="M224">
            <v>3</v>
          </cell>
          <cell r="N224">
            <v>5</v>
          </cell>
          <cell r="O224">
            <v>1</v>
          </cell>
          <cell r="P224">
            <v>0</v>
          </cell>
          <cell r="Q224"/>
          <cell r="R224"/>
          <cell r="S224"/>
          <cell r="T224"/>
          <cell r="U224"/>
          <cell r="V224">
            <v>31</v>
          </cell>
          <cell r="W224">
            <v>7</v>
          </cell>
          <cell r="X224">
            <v>25</v>
          </cell>
          <cell r="Y224">
            <v>37</v>
          </cell>
          <cell r="Z224">
            <v>21</v>
          </cell>
          <cell r="AA224">
            <v>13</v>
          </cell>
          <cell r="AB224">
            <v>27</v>
          </cell>
          <cell r="AC224">
            <v>2</v>
          </cell>
          <cell r="AD224"/>
          <cell r="AE224"/>
          <cell r="AF224"/>
          <cell r="AG224"/>
          <cell r="AH224"/>
          <cell r="AI224">
            <v>132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0</v>
          </cell>
          <cell r="AQ224"/>
          <cell r="AR224"/>
          <cell r="AS224"/>
          <cell r="AT224"/>
          <cell r="AU224"/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/>
          <cell r="BE224"/>
          <cell r="BF224"/>
          <cell r="BG224"/>
          <cell r="BH224"/>
          <cell r="BI224">
            <v>0</v>
          </cell>
          <cell r="BJ224">
            <v>0</v>
          </cell>
          <cell r="BK224">
            <v>0</v>
          </cell>
          <cell r="BL224">
            <v>1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/>
          <cell r="BR224"/>
          <cell r="BS224"/>
          <cell r="BT224"/>
          <cell r="BU224"/>
          <cell r="BV224">
            <v>1</v>
          </cell>
          <cell r="BW224">
            <v>18</v>
          </cell>
          <cell r="BX224">
            <v>29</v>
          </cell>
          <cell r="BY224">
            <v>45</v>
          </cell>
          <cell r="BZ224">
            <v>24</v>
          </cell>
          <cell r="CA224">
            <v>18</v>
          </cell>
          <cell r="CB224">
            <v>29</v>
          </cell>
          <cell r="CC224">
            <v>2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/>
          <cell r="R225"/>
          <cell r="S225"/>
          <cell r="T225"/>
          <cell r="U225"/>
          <cell r="V225">
            <v>1</v>
          </cell>
          <cell r="W225">
            <v>0</v>
          </cell>
          <cell r="X225">
            <v>2</v>
          </cell>
          <cell r="Y225">
            <v>1</v>
          </cell>
          <cell r="Z225">
            <v>1</v>
          </cell>
          <cell r="AA225">
            <v>1</v>
          </cell>
          <cell r="AB225">
            <v>1</v>
          </cell>
          <cell r="AC225">
            <v>1</v>
          </cell>
          <cell r="AD225"/>
          <cell r="AE225"/>
          <cell r="AF225"/>
          <cell r="AG225"/>
          <cell r="AH225"/>
          <cell r="AI225">
            <v>7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/>
          <cell r="BR225"/>
          <cell r="BS225"/>
          <cell r="BT225"/>
          <cell r="BU225"/>
          <cell r="BV225">
            <v>0</v>
          </cell>
          <cell r="BW225">
            <v>0</v>
          </cell>
          <cell r="BX225">
            <v>2</v>
          </cell>
          <cell r="BY225">
            <v>1</v>
          </cell>
          <cell r="BZ225">
            <v>1</v>
          </cell>
          <cell r="CA225">
            <v>1</v>
          </cell>
          <cell r="CB225">
            <v>2</v>
          </cell>
          <cell r="CC225">
            <v>1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7</v>
          </cell>
          <cell r="L226">
            <v>8</v>
          </cell>
          <cell r="M226">
            <v>20</v>
          </cell>
          <cell r="N226">
            <v>3</v>
          </cell>
          <cell r="O226">
            <v>5</v>
          </cell>
          <cell r="P226">
            <v>1</v>
          </cell>
          <cell r="Q226"/>
          <cell r="R226"/>
          <cell r="S226"/>
          <cell r="T226"/>
          <cell r="U226"/>
          <cell r="V226">
            <v>55</v>
          </cell>
          <cell r="W226">
            <v>16</v>
          </cell>
          <cell r="X226">
            <v>14</v>
          </cell>
          <cell r="Y226">
            <v>24</v>
          </cell>
          <cell r="Z226">
            <v>26</v>
          </cell>
          <cell r="AA226">
            <v>25</v>
          </cell>
          <cell r="AB226">
            <v>15</v>
          </cell>
          <cell r="AC226">
            <v>1</v>
          </cell>
          <cell r="AD226"/>
          <cell r="AE226"/>
          <cell r="AF226"/>
          <cell r="AG226"/>
          <cell r="AH226"/>
          <cell r="AI226">
            <v>121</v>
          </cell>
          <cell r="AJ226">
            <v>0</v>
          </cell>
          <cell r="AK226">
            <v>0</v>
          </cell>
          <cell r="AL226">
            <v>1</v>
          </cell>
          <cell r="AM226">
            <v>1</v>
          </cell>
          <cell r="AN226">
            <v>1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>
            <v>1</v>
          </cell>
          <cell r="BL226">
            <v>0</v>
          </cell>
          <cell r="BM226">
            <v>2</v>
          </cell>
          <cell r="BN226">
            <v>0</v>
          </cell>
          <cell r="BO226">
            <v>7</v>
          </cell>
          <cell r="BP226">
            <v>0</v>
          </cell>
          <cell r="BQ226"/>
          <cell r="BR226"/>
          <cell r="BS226"/>
          <cell r="BT226"/>
          <cell r="BU226"/>
          <cell r="BV226">
            <v>10</v>
          </cell>
          <cell r="BW226">
            <v>27</v>
          </cell>
          <cell r="BX226">
            <v>22</v>
          </cell>
          <cell r="BY226">
            <v>33</v>
          </cell>
          <cell r="BZ226">
            <v>49</v>
          </cell>
          <cell r="CA226">
            <v>29</v>
          </cell>
          <cell r="CB226">
            <v>27</v>
          </cell>
          <cell r="CC226">
            <v>2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1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1</v>
          </cell>
          <cell r="W227">
            <v>6</v>
          </cell>
          <cell r="X227">
            <v>3</v>
          </cell>
          <cell r="Y227">
            <v>4</v>
          </cell>
          <cell r="Z227">
            <v>2</v>
          </cell>
          <cell r="AA227">
            <v>8</v>
          </cell>
          <cell r="AB227">
            <v>9</v>
          </cell>
          <cell r="AC227">
            <v>5</v>
          </cell>
          <cell r="AD227"/>
          <cell r="AE227"/>
          <cell r="AF227"/>
          <cell r="AG227"/>
          <cell r="AH227"/>
          <cell r="AI227">
            <v>37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1</v>
          </cell>
          <cell r="AP227">
            <v>0</v>
          </cell>
          <cell r="AQ227"/>
          <cell r="AR227"/>
          <cell r="AS227"/>
          <cell r="AT227"/>
          <cell r="AU227"/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/>
          <cell r="BR227"/>
          <cell r="BS227"/>
          <cell r="BT227"/>
          <cell r="BU227"/>
          <cell r="BV227">
            <v>0</v>
          </cell>
          <cell r="BW227">
            <v>6</v>
          </cell>
          <cell r="BX227">
            <v>3</v>
          </cell>
          <cell r="BY227">
            <v>4</v>
          </cell>
          <cell r="BZ227">
            <v>2</v>
          </cell>
          <cell r="CA227">
            <v>9</v>
          </cell>
          <cell r="CB227">
            <v>10</v>
          </cell>
          <cell r="CC227">
            <v>5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/>
          <cell r="R228"/>
          <cell r="S228"/>
          <cell r="T228"/>
          <cell r="U228"/>
          <cell r="V228">
            <v>1</v>
          </cell>
          <cell r="W228">
            <v>8</v>
          </cell>
          <cell r="X228">
            <v>1</v>
          </cell>
          <cell r="Y228">
            <v>6</v>
          </cell>
          <cell r="Z228">
            <v>6</v>
          </cell>
          <cell r="AA228">
            <v>9</v>
          </cell>
          <cell r="AB228">
            <v>8</v>
          </cell>
          <cell r="AC228">
            <v>4</v>
          </cell>
          <cell r="AD228"/>
          <cell r="AE228"/>
          <cell r="AF228"/>
          <cell r="AG228"/>
          <cell r="AH228"/>
          <cell r="AI228">
            <v>42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2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>
            <v>3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/>
          <cell r="BR228"/>
          <cell r="BS228"/>
          <cell r="BT228"/>
          <cell r="BU228"/>
          <cell r="BV228">
            <v>0</v>
          </cell>
          <cell r="BW228">
            <v>8</v>
          </cell>
          <cell r="BX228">
            <v>1</v>
          </cell>
          <cell r="BY228">
            <v>6</v>
          </cell>
          <cell r="BZ228">
            <v>7</v>
          </cell>
          <cell r="CA228">
            <v>11</v>
          </cell>
          <cell r="CB228">
            <v>8</v>
          </cell>
          <cell r="CC228">
            <v>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1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1</v>
          </cell>
          <cell r="W229">
            <v>2</v>
          </cell>
          <cell r="X229">
            <v>4</v>
          </cell>
          <cell r="Y229">
            <v>1</v>
          </cell>
          <cell r="Z229">
            <v>2</v>
          </cell>
          <cell r="AA229">
            <v>1</v>
          </cell>
          <cell r="AB229">
            <v>0</v>
          </cell>
          <cell r="AC229">
            <v>2</v>
          </cell>
          <cell r="AD229"/>
          <cell r="AE229"/>
          <cell r="AF229"/>
          <cell r="AG229"/>
          <cell r="AH229"/>
          <cell r="AI229">
            <v>12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/>
          <cell r="BR229"/>
          <cell r="BS229"/>
          <cell r="BT229"/>
          <cell r="BU229"/>
          <cell r="BV229">
            <v>0</v>
          </cell>
          <cell r="BW229">
            <v>2</v>
          </cell>
          <cell r="BX229">
            <v>5</v>
          </cell>
          <cell r="BY229">
            <v>1</v>
          </cell>
          <cell r="BZ229">
            <v>3</v>
          </cell>
          <cell r="CA229">
            <v>1</v>
          </cell>
          <cell r="CB229">
            <v>0</v>
          </cell>
          <cell r="CC229">
            <v>2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>
            <v>0</v>
          </cell>
          <cell r="N230">
            <v>2</v>
          </cell>
          <cell r="O230">
            <v>4</v>
          </cell>
          <cell r="P230">
            <v>1</v>
          </cell>
          <cell r="Q230"/>
          <cell r="R230"/>
          <cell r="S230"/>
          <cell r="T230"/>
          <cell r="U230"/>
          <cell r="V230">
            <v>12</v>
          </cell>
          <cell r="W230">
            <v>15</v>
          </cell>
          <cell r="X230">
            <v>13</v>
          </cell>
          <cell r="Y230">
            <v>7</v>
          </cell>
          <cell r="Z230">
            <v>1</v>
          </cell>
          <cell r="AA230">
            <v>3</v>
          </cell>
          <cell r="AB230">
            <v>2</v>
          </cell>
          <cell r="AC230">
            <v>3</v>
          </cell>
          <cell r="AD230"/>
          <cell r="AE230"/>
          <cell r="AF230"/>
          <cell r="AG230"/>
          <cell r="AH230"/>
          <cell r="AI230">
            <v>44</v>
          </cell>
          <cell r="AJ230">
            <v>0</v>
          </cell>
          <cell r="AK230">
            <v>0</v>
          </cell>
          <cell r="AL230">
            <v>0</v>
          </cell>
          <cell r="AM230">
            <v>1</v>
          </cell>
          <cell r="AN230">
            <v>1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>
            <v>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/>
          <cell r="BR230"/>
          <cell r="BS230"/>
          <cell r="BT230"/>
          <cell r="BU230"/>
          <cell r="BV230">
            <v>0</v>
          </cell>
          <cell r="BW230">
            <v>17</v>
          </cell>
          <cell r="BX230">
            <v>16</v>
          </cell>
          <cell r="BY230">
            <v>7</v>
          </cell>
          <cell r="BZ230">
            <v>2</v>
          </cell>
          <cell r="CA230">
            <v>6</v>
          </cell>
          <cell r="CB230">
            <v>6</v>
          </cell>
          <cell r="CC230">
            <v>4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3</v>
          </cell>
          <cell r="X231">
            <v>3</v>
          </cell>
          <cell r="Y231">
            <v>5</v>
          </cell>
          <cell r="Z231">
            <v>9</v>
          </cell>
          <cell r="AA231">
            <v>10</v>
          </cell>
          <cell r="AB231">
            <v>6</v>
          </cell>
          <cell r="AC231">
            <v>3</v>
          </cell>
          <cell r="AD231"/>
          <cell r="AE231"/>
          <cell r="AF231"/>
          <cell r="AG231"/>
          <cell r="AH231"/>
          <cell r="AI231">
            <v>39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/>
          <cell r="BR231"/>
          <cell r="BS231"/>
          <cell r="BT231"/>
          <cell r="BU231"/>
          <cell r="BV231">
            <v>0</v>
          </cell>
          <cell r="BW231">
            <v>3</v>
          </cell>
          <cell r="BX231">
            <v>3</v>
          </cell>
          <cell r="BY231">
            <v>5</v>
          </cell>
          <cell r="BZ231">
            <v>9</v>
          </cell>
          <cell r="CA231">
            <v>10</v>
          </cell>
          <cell r="CB231">
            <v>6</v>
          </cell>
          <cell r="CC231">
            <v>3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1</v>
          </cell>
          <cell r="W232">
            <v>3</v>
          </cell>
          <cell r="X232">
            <v>1</v>
          </cell>
          <cell r="Y232">
            <v>6</v>
          </cell>
          <cell r="Z232">
            <v>0</v>
          </cell>
          <cell r="AA232">
            <v>2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>
            <v>12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/>
          <cell r="BR232"/>
          <cell r="BS232"/>
          <cell r="BT232"/>
          <cell r="BU232"/>
          <cell r="BV232">
            <v>0</v>
          </cell>
          <cell r="BW232">
            <v>3</v>
          </cell>
          <cell r="BX232">
            <v>1</v>
          </cell>
          <cell r="BY232">
            <v>7</v>
          </cell>
          <cell r="BZ232">
            <v>0</v>
          </cell>
          <cell r="CA232">
            <v>2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3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4</v>
          </cell>
          <cell r="W233">
            <v>6</v>
          </cell>
          <cell r="X233">
            <v>7</v>
          </cell>
          <cell r="Y233">
            <v>8</v>
          </cell>
          <cell r="Z233">
            <v>6</v>
          </cell>
          <cell r="AA233">
            <v>3</v>
          </cell>
          <cell r="AB233">
            <v>5</v>
          </cell>
          <cell r="AC233">
            <v>0</v>
          </cell>
          <cell r="AD233"/>
          <cell r="AE233"/>
          <cell r="AF233"/>
          <cell r="AG233"/>
          <cell r="AH233"/>
          <cell r="AI233">
            <v>35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/>
          <cell r="BR233"/>
          <cell r="BS233"/>
          <cell r="BT233"/>
          <cell r="BU233"/>
          <cell r="BV233">
            <v>0</v>
          </cell>
          <cell r="BW233">
            <v>7</v>
          </cell>
          <cell r="BX233">
            <v>7</v>
          </cell>
          <cell r="BY233">
            <v>8</v>
          </cell>
          <cell r="BZ233">
            <v>9</v>
          </cell>
          <cell r="CA233">
            <v>4</v>
          </cell>
          <cell r="CB233">
            <v>5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2</v>
          </cell>
          <cell r="M234">
            <v>3</v>
          </cell>
          <cell r="N234">
            <v>0</v>
          </cell>
          <cell r="O234">
            <v>3</v>
          </cell>
          <cell r="P234">
            <v>1</v>
          </cell>
          <cell r="Q234"/>
          <cell r="R234"/>
          <cell r="S234"/>
          <cell r="T234"/>
          <cell r="U234"/>
          <cell r="V234">
            <v>20</v>
          </cell>
          <cell r="W234">
            <v>7</v>
          </cell>
          <cell r="X234">
            <v>10</v>
          </cell>
          <cell r="Y234">
            <v>10</v>
          </cell>
          <cell r="Z234">
            <v>4</v>
          </cell>
          <cell r="AA234">
            <v>4</v>
          </cell>
          <cell r="AB234">
            <v>5</v>
          </cell>
          <cell r="AC234">
            <v>8</v>
          </cell>
          <cell r="AD234"/>
          <cell r="AE234"/>
          <cell r="AF234"/>
          <cell r="AG234"/>
          <cell r="AH234"/>
          <cell r="AI234">
            <v>48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/>
          <cell r="BE234"/>
          <cell r="BF234"/>
          <cell r="BG234"/>
          <cell r="BH234"/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/>
          <cell r="BR234"/>
          <cell r="BS234"/>
          <cell r="BT234"/>
          <cell r="BU234"/>
          <cell r="BV234">
            <v>1</v>
          </cell>
          <cell r="BW234">
            <v>19</v>
          </cell>
          <cell r="BX234">
            <v>10</v>
          </cell>
          <cell r="BY234">
            <v>12</v>
          </cell>
          <cell r="BZ234">
            <v>7</v>
          </cell>
          <cell r="CA234">
            <v>4</v>
          </cell>
          <cell r="CB234">
            <v>8</v>
          </cell>
          <cell r="CC234">
            <v>9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/>
          <cell r="BR235"/>
          <cell r="BS235"/>
          <cell r="BT235"/>
          <cell r="BU235"/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5</v>
          </cell>
          <cell r="L236">
            <v>16</v>
          </cell>
          <cell r="M236">
            <v>31</v>
          </cell>
          <cell r="N236">
            <v>46</v>
          </cell>
          <cell r="O236">
            <v>34</v>
          </cell>
          <cell r="P236">
            <v>0</v>
          </cell>
          <cell r="Q236"/>
          <cell r="R236"/>
          <cell r="S236"/>
          <cell r="T236"/>
          <cell r="U236"/>
          <cell r="V236">
            <v>146</v>
          </cell>
          <cell r="W236">
            <v>44</v>
          </cell>
          <cell r="X236">
            <v>17</v>
          </cell>
          <cell r="Y236">
            <v>30</v>
          </cell>
          <cell r="Z236">
            <v>52</v>
          </cell>
          <cell r="AA236">
            <v>47</v>
          </cell>
          <cell r="AB236">
            <v>74</v>
          </cell>
          <cell r="AC236">
            <v>0</v>
          </cell>
          <cell r="AD236"/>
          <cell r="AE236"/>
          <cell r="AF236"/>
          <cell r="AG236"/>
          <cell r="AH236"/>
          <cell r="AI236">
            <v>264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/>
          <cell r="BE236"/>
          <cell r="BF236"/>
          <cell r="BG236"/>
          <cell r="BH236"/>
          <cell r="BI236">
            <v>0</v>
          </cell>
          <cell r="BJ236">
            <v>1</v>
          </cell>
          <cell r="BK236">
            <v>2</v>
          </cell>
          <cell r="BL236">
            <v>4</v>
          </cell>
          <cell r="BM236">
            <v>6</v>
          </cell>
          <cell r="BN236">
            <v>19</v>
          </cell>
          <cell r="BO236">
            <v>11</v>
          </cell>
          <cell r="BP236">
            <v>0</v>
          </cell>
          <cell r="BQ236"/>
          <cell r="BR236"/>
          <cell r="BS236"/>
          <cell r="BT236"/>
          <cell r="BU236"/>
          <cell r="BV236">
            <v>43</v>
          </cell>
          <cell r="BW236">
            <v>59</v>
          </cell>
          <cell r="BX236">
            <v>24</v>
          </cell>
          <cell r="BY236">
            <v>50</v>
          </cell>
          <cell r="BZ236">
            <v>89</v>
          </cell>
          <cell r="CA236">
            <v>112</v>
          </cell>
          <cell r="CB236">
            <v>119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>
            <v>0</v>
          </cell>
          <cell r="N237">
            <v>1</v>
          </cell>
          <cell r="O237">
            <v>2</v>
          </cell>
          <cell r="P237">
            <v>0</v>
          </cell>
          <cell r="Q237"/>
          <cell r="R237"/>
          <cell r="S237"/>
          <cell r="T237"/>
          <cell r="U237"/>
          <cell r="V237">
            <v>4</v>
          </cell>
          <cell r="W237">
            <v>16</v>
          </cell>
          <cell r="X237">
            <v>16</v>
          </cell>
          <cell r="Y237">
            <v>3</v>
          </cell>
          <cell r="Z237">
            <v>1</v>
          </cell>
          <cell r="AA237">
            <v>9</v>
          </cell>
          <cell r="AB237">
            <v>14</v>
          </cell>
          <cell r="AC237">
            <v>0</v>
          </cell>
          <cell r="AD237"/>
          <cell r="AE237"/>
          <cell r="AF237"/>
          <cell r="AG237"/>
          <cell r="AH237"/>
          <cell r="AI237">
            <v>59</v>
          </cell>
          <cell r="AJ237">
            <v>0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>
            <v>2</v>
          </cell>
          <cell r="AP237">
            <v>0</v>
          </cell>
          <cell r="AQ237"/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/>
          <cell r="BE237"/>
          <cell r="BF237"/>
          <cell r="BG237"/>
          <cell r="BH237"/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/>
          <cell r="BR237"/>
          <cell r="BS237"/>
          <cell r="BT237"/>
          <cell r="BU237"/>
          <cell r="BV237">
            <v>0</v>
          </cell>
          <cell r="BW237">
            <v>16</v>
          </cell>
          <cell r="BX237">
            <v>18</v>
          </cell>
          <cell r="BY237">
            <v>3</v>
          </cell>
          <cell r="BZ237">
            <v>1</v>
          </cell>
          <cell r="CA237">
            <v>10</v>
          </cell>
          <cell r="CB237">
            <v>18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2</v>
          </cell>
          <cell r="M238">
            <v>6</v>
          </cell>
          <cell r="N238">
            <v>3</v>
          </cell>
          <cell r="O238">
            <v>5</v>
          </cell>
          <cell r="P238">
            <v>0</v>
          </cell>
          <cell r="Q238"/>
          <cell r="R238"/>
          <cell r="S238"/>
          <cell r="T238"/>
          <cell r="U238"/>
          <cell r="V238">
            <v>21</v>
          </cell>
          <cell r="W238">
            <v>6</v>
          </cell>
          <cell r="X238">
            <v>1</v>
          </cell>
          <cell r="Y238">
            <v>5</v>
          </cell>
          <cell r="Z238">
            <v>16</v>
          </cell>
          <cell r="AA238">
            <v>5</v>
          </cell>
          <cell r="AB238">
            <v>9</v>
          </cell>
          <cell r="AC238">
            <v>1</v>
          </cell>
          <cell r="AD238"/>
          <cell r="AE238"/>
          <cell r="AF238"/>
          <cell r="AG238"/>
          <cell r="AH238"/>
          <cell r="AI238">
            <v>43</v>
          </cell>
          <cell r="AJ238">
            <v>0</v>
          </cell>
          <cell r="AK238">
            <v>1</v>
          </cell>
          <cell r="AL238">
            <v>0</v>
          </cell>
          <cell r="AM238">
            <v>1</v>
          </cell>
          <cell r="AN238">
            <v>0</v>
          </cell>
          <cell r="AO238">
            <v>3</v>
          </cell>
          <cell r="AP238">
            <v>0</v>
          </cell>
          <cell r="AQ238"/>
          <cell r="AR238"/>
          <cell r="AS238"/>
          <cell r="AT238"/>
          <cell r="AU238"/>
          <cell r="AV238">
            <v>5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/>
          <cell r="BR238"/>
          <cell r="BS238"/>
          <cell r="BT238"/>
          <cell r="BU238"/>
          <cell r="BV238">
            <v>0</v>
          </cell>
          <cell r="BW238">
            <v>8</v>
          </cell>
          <cell r="BX238">
            <v>5</v>
          </cell>
          <cell r="BY238">
            <v>7</v>
          </cell>
          <cell r="BZ238">
            <v>23</v>
          </cell>
          <cell r="CA238">
            <v>8</v>
          </cell>
          <cell r="CB238">
            <v>17</v>
          </cell>
          <cell r="CC238">
            <v>1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3</v>
          </cell>
          <cell r="M239">
            <v>11</v>
          </cell>
          <cell r="N239">
            <v>14</v>
          </cell>
          <cell r="O239">
            <v>6</v>
          </cell>
          <cell r="P239">
            <v>0</v>
          </cell>
          <cell r="Q239"/>
          <cell r="R239"/>
          <cell r="S239"/>
          <cell r="T239"/>
          <cell r="U239"/>
          <cell r="V239">
            <v>46</v>
          </cell>
          <cell r="W239">
            <v>0</v>
          </cell>
          <cell r="X239">
            <v>1</v>
          </cell>
          <cell r="Y239">
            <v>0</v>
          </cell>
          <cell r="Z239">
            <v>6</v>
          </cell>
          <cell r="AA239">
            <v>8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>
            <v>15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1</v>
          </cell>
          <cell r="AP239">
            <v>0</v>
          </cell>
          <cell r="AQ239"/>
          <cell r="AR239"/>
          <cell r="AS239"/>
          <cell r="AT239"/>
          <cell r="AU239"/>
          <cell r="AV239">
            <v>1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/>
          <cell r="BR239"/>
          <cell r="BS239"/>
          <cell r="BT239"/>
          <cell r="BU239"/>
          <cell r="BV239">
            <v>0</v>
          </cell>
          <cell r="BW239">
            <v>3</v>
          </cell>
          <cell r="BX239">
            <v>10</v>
          </cell>
          <cell r="BY239">
            <v>3</v>
          </cell>
          <cell r="BZ239">
            <v>17</v>
          </cell>
          <cell r="CA239">
            <v>22</v>
          </cell>
          <cell r="CB239">
            <v>7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>
            <v>2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3</v>
          </cell>
          <cell r="W240">
            <v>1</v>
          </cell>
          <cell r="X240">
            <v>2</v>
          </cell>
          <cell r="Y240">
            <v>0</v>
          </cell>
          <cell r="Z240">
            <v>1</v>
          </cell>
          <cell r="AA240">
            <v>1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>
            <v>5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/>
          <cell r="BR240"/>
          <cell r="BS240"/>
          <cell r="BT240"/>
          <cell r="BU240"/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3</v>
          </cell>
          <cell r="CA240">
            <v>1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3</v>
          </cell>
          <cell r="L241">
            <v>5</v>
          </cell>
          <cell r="M241">
            <v>13</v>
          </cell>
          <cell r="N241">
            <v>7</v>
          </cell>
          <cell r="O241">
            <v>8</v>
          </cell>
          <cell r="P241">
            <v>8</v>
          </cell>
          <cell r="Q241"/>
          <cell r="R241"/>
          <cell r="S241"/>
          <cell r="T241"/>
          <cell r="U241"/>
          <cell r="V241">
            <v>48</v>
          </cell>
          <cell r="W241">
            <v>15</v>
          </cell>
          <cell r="X241">
            <v>15</v>
          </cell>
          <cell r="Y241">
            <v>17</v>
          </cell>
          <cell r="Z241">
            <v>9</v>
          </cell>
          <cell r="AA241">
            <v>5</v>
          </cell>
          <cell r="AB241">
            <v>13</v>
          </cell>
          <cell r="AC241">
            <v>4</v>
          </cell>
          <cell r="AD241"/>
          <cell r="AE241"/>
          <cell r="AF241"/>
          <cell r="AG241"/>
          <cell r="AH241"/>
          <cell r="AI241">
            <v>78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>
            <v>1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/>
          <cell r="BE241"/>
          <cell r="BF241"/>
          <cell r="BG241"/>
          <cell r="BH241"/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1</v>
          </cell>
          <cell r="BN241">
            <v>0</v>
          </cell>
          <cell r="BO241">
            <v>1</v>
          </cell>
          <cell r="BP241">
            <v>1</v>
          </cell>
          <cell r="BQ241"/>
          <cell r="BR241"/>
          <cell r="BS241"/>
          <cell r="BT241"/>
          <cell r="BU241"/>
          <cell r="BV241">
            <v>3</v>
          </cell>
          <cell r="BW241">
            <v>19</v>
          </cell>
          <cell r="BX241">
            <v>18</v>
          </cell>
          <cell r="BY241">
            <v>22</v>
          </cell>
          <cell r="BZ241">
            <v>23</v>
          </cell>
          <cell r="CA241">
            <v>13</v>
          </cell>
          <cell r="CB241">
            <v>22</v>
          </cell>
          <cell r="CC241">
            <v>13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21</v>
          </cell>
          <cell r="X242">
            <v>52</v>
          </cell>
          <cell r="Y242">
            <v>55</v>
          </cell>
          <cell r="Z242">
            <v>16</v>
          </cell>
          <cell r="AA242">
            <v>24</v>
          </cell>
          <cell r="AB242">
            <v>7</v>
          </cell>
          <cell r="AC242">
            <v>0</v>
          </cell>
          <cell r="AD242"/>
          <cell r="AE242"/>
          <cell r="AF242"/>
          <cell r="AG242"/>
          <cell r="AH242"/>
          <cell r="AI242">
            <v>175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1</v>
          </cell>
          <cell r="BO242">
            <v>0</v>
          </cell>
          <cell r="BP242">
            <v>0</v>
          </cell>
          <cell r="BQ242"/>
          <cell r="BR242"/>
          <cell r="BS242"/>
          <cell r="BT242"/>
          <cell r="BU242"/>
          <cell r="BV242">
            <v>1</v>
          </cell>
          <cell r="BW242">
            <v>21</v>
          </cell>
          <cell r="BX242">
            <v>52</v>
          </cell>
          <cell r="BY242">
            <v>55</v>
          </cell>
          <cell r="BZ242">
            <v>16</v>
          </cell>
          <cell r="CA242">
            <v>25</v>
          </cell>
          <cell r="CB242">
            <v>7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2</v>
          </cell>
          <cell r="O243">
            <v>4</v>
          </cell>
          <cell r="P243">
            <v>0</v>
          </cell>
          <cell r="Q243"/>
          <cell r="R243"/>
          <cell r="S243"/>
          <cell r="T243"/>
          <cell r="U243"/>
          <cell r="V243">
            <v>6</v>
          </cell>
          <cell r="W243">
            <v>28</v>
          </cell>
          <cell r="X243">
            <v>22</v>
          </cell>
          <cell r="Y243">
            <v>15</v>
          </cell>
          <cell r="Z243">
            <v>5</v>
          </cell>
          <cell r="AA243">
            <v>23</v>
          </cell>
          <cell r="AB243">
            <v>20</v>
          </cell>
          <cell r="AC243">
            <v>2</v>
          </cell>
          <cell r="AD243"/>
          <cell r="AE243"/>
          <cell r="AF243"/>
          <cell r="AG243"/>
          <cell r="AH243"/>
          <cell r="AI243">
            <v>115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/>
          <cell r="BR243"/>
          <cell r="BS243"/>
          <cell r="BT243"/>
          <cell r="BU243"/>
          <cell r="BV243">
            <v>0</v>
          </cell>
          <cell r="BW243">
            <v>28</v>
          </cell>
          <cell r="BX243">
            <v>22</v>
          </cell>
          <cell r="BY243">
            <v>15</v>
          </cell>
          <cell r="BZ243">
            <v>5</v>
          </cell>
          <cell r="CA243">
            <v>25</v>
          </cell>
          <cell r="CB243">
            <v>24</v>
          </cell>
          <cell r="CC243">
            <v>2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22</v>
          </cell>
          <cell r="K244">
            <v>3</v>
          </cell>
          <cell r="L244">
            <v>11</v>
          </cell>
          <cell r="M244">
            <v>15</v>
          </cell>
          <cell r="N244">
            <v>6</v>
          </cell>
          <cell r="O244">
            <v>9</v>
          </cell>
          <cell r="P244">
            <v>0</v>
          </cell>
          <cell r="Q244"/>
          <cell r="R244"/>
          <cell r="S244"/>
          <cell r="T244"/>
          <cell r="U244"/>
          <cell r="V244">
            <v>66</v>
          </cell>
          <cell r="W244">
            <v>3</v>
          </cell>
          <cell r="X244">
            <v>7</v>
          </cell>
          <cell r="Y244">
            <v>9</v>
          </cell>
          <cell r="Z244">
            <v>16</v>
          </cell>
          <cell r="AA244">
            <v>2</v>
          </cell>
          <cell r="AB244">
            <v>2</v>
          </cell>
          <cell r="AC244">
            <v>0</v>
          </cell>
          <cell r="AD244"/>
          <cell r="AE244"/>
          <cell r="AF244"/>
          <cell r="AG244"/>
          <cell r="AH244"/>
          <cell r="AI244">
            <v>39</v>
          </cell>
          <cell r="AJ244">
            <v>0</v>
          </cell>
          <cell r="AK244">
            <v>0</v>
          </cell>
          <cell r="AL244">
            <v>0</v>
          </cell>
          <cell r="AM244">
            <v>7</v>
          </cell>
          <cell r="AN244">
            <v>3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>
            <v>10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/>
          <cell r="BR244"/>
          <cell r="BS244"/>
          <cell r="BT244"/>
          <cell r="BU244"/>
          <cell r="BV244">
            <v>0</v>
          </cell>
          <cell r="BW244">
            <v>25</v>
          </cell>
          <cell r="BX244">
            <v>10</v>
          </cell>
          <cell r="BY244">
            <v>20</v>
          </cell>
          <cell r="BZ244">
            <v>38</v>
          </cell>
          <cell r="CA244">
            <v>11</v>
          </cell>
          <cell r="CB244">
            <v>11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1</v>
          </cell>
          <cell r="W245">
            <v>0</v>
          </cell>
          <cell r="X245">
            <v>1</v>
          </cell>
          <cell r="Y245">
            <v>16</v>
          </cell>
          <cell r="Z245">
            <v>21</v>
          </cell>
          <cell r="AA245">
            <v>29</v>
          </cell>
          <cell r="AB245">
            <v>41</v>
          </cell>
          <cell r="AC245">
            <v>5</v>
          </cell>
          <cell r="AD245"/>
          <cell r="AE245"/>
          <cell r="AF245"/>
          <cell r="AG245"/>
          <cell r="AH245"/>
          <cell r="AI245">
            <v>113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4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>
            <v>4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0</v>
          </cell>
          <cell r="BL245">
            <v>1</v>
          </cell>
          <cell r="BM245">
            <v>2</v>
          </cell>
          <cell r="BN245">
            <v>1</v>
          </cell>
          <cell r="BO245">
            <v>4</v>
          </cell>
          <cell r="BP245">
            <v>2</v>
          </cell>
          <cell r="BQ245"/>
          <cell r="BR245"/>
          <cell r="BS245"/>
          <cell r="BT245"/>
          <cell r="BU245"/>
          <cell r="BV245">
            <v>10</v>
          </cell>
          <cell r="BW245">
            <v>0</v>
          </cell>
          <cell r="BX245">
            <v>1</v>
          </cell>
          <cell r="BY245">
            <v>17</v>
          </cell>
          <cell r="BZ245">
            <v>24</v>
          </cell>
          <cell r="CA245">
            <v>34</v>
          </cell>
          <cell r="CB245">
            <v>45</v>
          </cell>
          <cell r="CC245">
            <v>7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>
            <v>0</v>
          </cell>
          <cell r="N246">
            <v>4</v>
          </cell>
          <cell r="O246">
            <v>7</v>
          </cell>
          <cell r="P246">
            <v>7</v>
          </cell>
          <cell r="Q246"/>
          <cell r="R246"/>
          <cell r="S246"/>
          <cell r="T246"/>
          <cell r="U246"/>
          <cell r="V246">
            <v>26</v>
          </cell>
          <cell r="W246">
            <v>3</v>
          </cell>
          <cell r="X246">
            <v>3</v>
          </cell>
          <cell r="Y246">
            <v>3</v>
          </cell>
          <cell r="Z246">
            <v>5</v>
          </cell>
          <cell r="AA246">
            <v>7</v>
          </cell>
          <cell r="AB246">
            <v>1</v>
          </cell>
          <cell r="AC246">
            <v>5</v>
          </cell>
          <cell r="AD246"/>
          <cell r="AE246"/>
          <cell r="AF246"/>
          <cell r="AG246"/>
          <cell r="AH246"/>
          <cell r="AI246">
            <v>27</v>
          </cell>
          <cell r="AJ246">
            <v>0</v>
          </cell>
          <cell r="AK246">
            <v>0</v>
          </cell>
          <cell r="AL246">
            <v>1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/>
          <cell r="BR246"/>
          <cell r="BS246"/>
          <cell r="BT246"/>
          <cell r="BU246"/>
          <cell r="BV246">
            <v>0</v>
          </cell>
          <cell r="BW246">
            <v>7</v>
          </cell>
          <cell r="BX246">
            <v>6</v>
          </cell>
          <cell r="BY246">
            <v>5</v>
          </cell>
          <cell r="BZ246">
            <v>5</v>
          </cell>
          <cell r="CA246">
            <v>11</v>
          </cell>
          <cell r="CB246">
            <v>8</v>
          </cell>
          <cell r="CC246">
            <v>12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10</v>
          </cell>
          <cell r="M247">
            <v>6</v>
          </cell>
          <cell r="N247">
            <v>15</v>
          </cell>
          <cell r="O247">
            <v>0</v>
          </cell>
          <cell r="P247">
            <v>2</v>
          </cell>
          <cell r="Q247"/>
          <cell r="R247"/>
          <cell r="S247"/>
          <cell r="T247"/>
          <cell r="U247"/>
          <cell r="V247">
            <v>35</v>
          </cell>
          <cell r="W247">
            <v>14</v>
          </cell>
          <cell r="X247">
            <v>14</v>
          </cell>
          <cell r="Y247">
            <v>6</v>
          </cell>
          <cell r="Z247">
            <v>5</v>
          </cell>
          <cell r="AA247">
            <v>28</v>
          </cell>
          <cell r="AB247">
            <v>16</v>
          </cell>
          <cell r="AC247">
            <v>8</v>
          </cell>
          <cell r="AD247"/>
          <cell r="AE247"/>
          <cell r="AF247"/>
          <cell r="AG247"/>
          <cell r="AH247"/>
          <cell r="AI247">
            <v>91</v>
          </cell>
          <cell r="AJ247">
            <v>0</v>
          </cell>
          <cell r="AK247">
            <v>1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/>
          <cell r="BE247"/>
          <cell r="BF247"/>
          <cell r="BG247"/>
          <cell r="BH247"/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/>
          <cell r="BR247"/>
          <cell r="BS247"/>
          <cell r="BT247"/>
          <cell r="BU247"/>
          <cell r="BV247">
            <v>0</v>
          </cell>
          <cell r="BW247">
            <v>15</v>
          </cell>
          <cell r="BX247">
            <v>17</v>
          </cell>
          <cell r="BY247">
            <v>16</v>
          </cell>
          <cell r="BZ247">
            <v>11</v>
          </cell>
          <cell r="CA247">
            <v>43</v>
          </cell>
          <cell r="CB247">
            <v>16</v>
          </cell>
          <cell r="CC247">
            <v>10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1</v>
          </cell>
          <cell r="M248">
            <v>2</v>
          </cell>
          <cell r="N248">
            <v>1</v>
          </cell>
          <cell r="O248">
            <v>3</v>
          </cell>
          <cell r="P248">
            <v>2</v>
          </cell>
          <cell r="Q248"/>
          <cell r="R248"/>
          <cell r="S248"/>
          <cell r="T248"/>
          <cell r="U248"/>
          <cell r="V248">
            <v>11</v>
          </cell>
          <cell r="W248">
            <v>0</v>
          </cell>
          <cell r="X248">
            <v>3</v>
          </cell>
          <cell r="Y248">
            <v>5</v>
          </cell>
          <cell r="Z248">
            <v>3</v>
          </cell>
          <cell r="AA248">
            <v>0</v>
          </cell>
          <cell r="AB248">
            <v>6</v>
          </cell>
          <cell r="AC248">
            <v>4</v>
          </cell>
          <cell r="AD248"/>
          <cell r="AE248"/>
          <cell r="AF248"/>
          <cell r="AG248"/>
          <cell r="AH248"/>
          <cell r="AI248">
            <v>21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5</v>
          </cell>
          <cell r="BY248">
            <v>6</v>
          </cell>
          <cell r="BZ248">
            <v>5</v>
          </cell>
          <cell r="CA248">
            <v>1</v>
          </cell>
          <cell r="CB248">
            <v>9</v>
          </cell>
          <cell r="CC248">
            <v>6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1</v>
          </cell>
          <cell r="M249">
            <v>3</v>
          </cell>
          <cell r="N249">
            <v>5</v>
          </cell>
          <cell r="O249">
            <v>2</v>
          </cell>
          <cell r="P249">
            <v>1</v>
          </cell>
          <cell r="Q249"/>
          <cell r="R249"/>
          <cell r="S249"/>
          <cell r="T249"/>
          <cell r="U249"/>
          <cell r="V249">
            <v>12</v>
          </cell>
          <cell r="W249">
            <v>7</v>
          </cell>
          <cell r="X249">
            <v>6</v>
          </cell>
          <cell r="Y249">
            <v>4</v>
          </cell>
          <cell r="Z249">
            <v>2</v>
          </cell>
          <cell r="AA249">
            <v>6</v>
          </cell>
          <cell r="AB249">
            <v>5</v>
          </cell>
          <cell r="AC249">
            <v>2</v>
          </cell>
          <cell r="AD249"/>
          <cell r="AE249"/>
          <cell r="AF249"/>
          <cell r="AG249"/>
          <cell r="AH249"/>
          <cell r="AI249">
            <v>32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1</v>
          </cell>
          <cell r="BQ249"/>
          <cell r="BR249"/>
          <cell r="BS249"/>
          <cell r="BT249"/>
          <cell r="BU249"/>
          <cell r="BV249">
            <v>1</v>
          </cell>
          <cell r="BW249">
            <v>7</v>
          </cell>
          <cell r="BX249">
            <v>6</v>
          </cell>
          <cell r="BY249">
            <v>5</v>
          </cell>
          <cell r="BZ249">
            <v>5</v>
          </cell>
          <cell r="CA249">
            <v>11</v>
          </cell>
          <cell r="CB249">
            <v>7</v>
          </cell>
          <cell r="CC249">
            <v>4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21</v>
          </cell>
          <cell r="M250">
            <v>8</v>
          </cell>
          <cell r="N250">
            <v>6</v>
          </cell>
          <cell r="O250">
            <v>6</v>
          </cell>
          <cell r="P250">
            <v>2</v>
          </cell>
          <cell r="Q250"/>
          <cell r="R250"/>
          <cell r="S250"/>
          <cell r="T250"/>
          <cell r="U250"/>
          <cell r="V250">
            <v>54</v>
          </cell>
          <cell r="W250">
            <v>3</v>
          </cell>
          <cell r="X250">
            <v>8</v>
          </cell>
          <cell r="Y250">
            <v>11</v>
          </cell>
          <cell r="Z250">
            <v>6</v>
          </cell>
          <cell r="AA250">
            <v>3</v>
          </cell>
          <cell r="AB250">
            <v>3</v>
          </cell>
          <cell r="AC250">
            <v>0</v>
          </cell>
          <cell r="AD250"/>
          <cell r="AE250"/>
          <cell r="AF250"/>
          <cell r="AG250"/>
          <cell r="AH250"/>
          <cell r="AI250">
            <v>34</v>
          </cell>
          <cell r="AJ250">
            <v>0</v>
          </cell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/>
          <cell r="AR250"/>
          <cell r="AS250"/>
          <cell r="AT250"/>
          <cell r="AU250"/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/>
          <cell r="BR250"/>
          <cell r="BS250"/>
          <cell r="BT250"/>
          <cell r="BU250"/>
          <cell r="BV250">
            <v>2</v>
          </cell>
          <cell r="BW250">
            <v>4</v>
          </cell>
          <cell r="BX250">
            <v>18</v>
          </cell>
          <cell r="BY250">
            <v>36</v>
          </cell>
          <cell r="BZ250">
            <v>14</v>
          </cell>
          <cell r="CA250">
            <v>9</v>
          </cell>
          <cell r="CB250">
            <v>10</v>
          </cell>
          <cell r="CC250">
            <v>2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5</v>
          </cell>
          <cell r="M251">
            <v>2</v>
          </cell>
          <cell r="N251">
            <v>3</v>
          </cell>
          <cell r="O251">
            <v>2</v>
          </cell>
          <cell r="P251">
            <v>0</v>
          </cell>
          <cell r="Q251"/>
          <cell r="R251"/>
          <cell r="S251"/>
          <cell r="T251"/>
          <cell r="U251"/>
          <cell r="V251">
            <v>13</v>
          </cell>
          <cell r="W251">
            <v>1</v>
          </cell>
          <cell r="X251">
            <v>8</v>
          </cell>
          <cell r="Y251">
            <v>9</v>
          </cell>
          <cell r="Z251">
            <v>8</v>
          </cell>
          <cell r="AA251">
            <v>2</v>
          </cell>
          <cell r="AB251">
            <v>11</v>
          </cell>
          <cell r="AC251">
            <v>0</v>
          </cell>
          <cell r="AD251"/>
          <cell r="AE251"/>
          <cell r="AF251"/>
          <cell r="AG251"/>
          <cell r="AH251"/>
          <cell r="AI251">
            <v>39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/>
          <cell r="BR251"/>
          <cell r="BS251"/>
          <cell r="BT251"/>
          <cell r="BU251"/>
          <cell r="BV251">
            <v>0</v>
          </cell>
          <cell r="BW251">
            <v>2</v>
          </cell>
          <cell r="BX251">
            <v>8</v>
          </cell>
          <cell r="BY251">
            <v>14</v>
          </cell>
          <cell r="BZ251">
            <v>10</v>
          </cell>
          <cell r="CA251">
            <v>5</v>
          </cell>
          <cell r="CB251">
            <v>13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3</v>
          </cell>
          <cell r="L252">
            <v>6</v>
          </cell>
          <cell r="M252">
            <v>1</v>
          </cell>
          <cell r="N252">
            <v>7</v>
          </cell>
          <cell r="O252">
            <v>17</v>
          </cell>
          <cell r="P252">
            <v>0</v>
          </cell>
          <cell r="Q252"/>
          <cell r="R252"/>
          <cell r="S252"/>
          <cell r="T252"/>
          <cell r="U252"/>
          <cell r="V252">
            <v>36</v>
          </cell>
          <cell r="W252">
            <v>6</v>
          </cell>
          <cell r="X252">
            <v>9</v>
          </cell>
          <cell r="Y252">
            <v>6</v>
          </cell>
          <cell r="Z252">
            <v>11</v>
          </cell>
          <cell r="AA252">
            <v>19</v>
          </cell>
          <cell r="AB252">
            <v>7</v>
          </cell>
          <cell r="AC252">
            <v>0</v>
          </cell>
          <cell r="AD252"/>
          <cell r="AE252"/>
          <cell r="AF252"/>
          <cell r="AG252"/>
          <cell r="AH252"/>
          <cell r="AI252">
            <v>58</v>
          </cell>
          <cell r="AJ252">
            <v>0</v>
          </cell>
          <cell r="AK252">
            <v>1</v>
          </cell>
          <cell r="AL252">
            <v>0</v>
          </cell>
          <cell r="AM252">
            <v>0</v>
          </cell>
          <cell r="AN252">
            <v>1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>
            <v>2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</v>
          </cell>
          <cell r="BP252">
            <v>0</v>
          </cell>
          <cell r="BQ252"/>
          <cell r="BR252"/>
          <cell r="BS252"/>
          <cell r="BT252"/>
          <cell r="BU252"/>
          <cell r="BV252">
            <v>1</v>
          </cell>
          <cell r="BW252">
            <v>8</v>
          </cell>
          <cell r="BX252">
            <v>13</v>
          </cell>
          <cell r="BY252">
            <v>12</v>
          </cell>
          <cell r="BZ252">
            <v>12</v>
          </cell>
          <cell r="CA252">
            <v>27</v>
          </cell>
          <cell r="CB252">
            <v>25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7</v>
          </cell>
          <cell r="L253">
            <v>16</v>
          </cell>
          <cell r="M253">
            <v>0</v>
          </cell>
          <cell r="N253">
            <v>14</v>
          </cell>
          <cell r="O253">
            <v>8</v>
          </cell>
          <cell r="P253">
            <v>0</v>
          </cell>
          <cell r="Q253"/>
          <cell r="R253"/>
          <cell r="S253"/>
          <cell r="T253"/>
          <cell r="U253"/>
          <cell r="V253">
            <v>49</v>
          </cell>
          <cell r="W253">
            <v>8</v>
          </cell>
          <cell r="X253">
            <v>14</v>
          </cell>
          <cell r="Y253">
            <v>4</v>
          </cell>
          <cell r="Z253">
            <v>1</v>
          </cell>
          <cell r="AA253">
            <v>40</v>
          </cell>
          <cell r="AB253">
            <v>7</v>
          </cell>
          <cell r="AC253">
            <v>0</v>
          </cell>
          <cell r="AD253"/>
          <cell r="AE253"/>
          <cell r="AF253"/>
          <cell r="AG253"/>
          <cell r="AH253"/>
          <cell r="AI253">
            <v>74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/>
          <cell r="BR253"/>
          <cell r="BS253"/>
          <cell r="BT253"/>
          <cell r="BU253"/>
          <cell r="BV253">
            <v>0</v>
          </cell>
          <cell r="BW253">
            <v>12</v>
          </cell>
          <cell r="BX253">
            <v>21</v>
          </cell>
          <cell r="BY253">
            <v>20</v>
          </cell>
          <cell r="BZ253">
            <v>1</v>
          </cell>
          <cell r="CA253">
            <v>54</v>
          </cell>
          <cell r="CB253">
            <v>15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>
            <v>0</v>
          </cell>
          <cell r="N254">
            <v>3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7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1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/>
          <cell r="BR254"/>
          <cell r="BS254"/>
          <cell r="BT254"/>
          <cell r="BU254"/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3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4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4</v>
          </cell>
          <cell r="W255">
            <v>0</v>
          </cell>
          <cell r="X255">
            <v>0</v>
          </cell>
          <cell r="Y255">
            <v>4</v>
          </cell>
          <cell r="Z255">
            <v>0</v>
          </cell>
          <cell r="AA255">
            <v>1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>
            <v>5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/>
          <cell r="BR255"/>
          <cell r="BS255"/>
          <cell r="BT255"/>
          <cell r="BU255"/>
          <cell r="BV255">
            <v>0</v>
          </cell>
          <cell r="BW255">
            <v>0</v>
          </cell>
          <cell r="BX255">
            <v>0</v>
          </cell>
          <cell r="BY255">
            <v>4</v>
          </cell>
          <cell r="BZ255">
            <v>0</v>
          </cell>
          <cell r="CA255">
            <v>5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3</v>
          </cell>
          <cell r="M256">
            <v>1</v>
          </cell>
          <cell r="N256">
            <v>11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15</v>
          </cell>
          <cell r="W256">
            <v>0</v>
          </cell>
          <cell r="X256">
            <v>0</v>
          </cell>
          <cell r="Y256">
            <v>4</v>
          </cell>
          <cell r="Z256">
            <v>0</v>
          </cell>
          <cell r="AA256">
            <v>4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>
            <v>8</v>
          </cell>
          <cell r="AJ256">
            <v>1</v>
          </cell>
          <cell r="AK256">
            <v>0</v>
          </cell>
          <cell r="AL256">
            <v>2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>
            <v>3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/>
          <cell r="BR256"/>
          <cell r="BS256"/>
          <cell r="BT256"/>
          <cell r="BU256"/>
          <cell r="BV256">
            <v>0</v>
          </cell>
          <cell r="BW256">
            <v>1</v>
          </cell>
          <cell r="BX256">
            <v>0</v>
          </cell>
          <cell r="BY256">
            <v>9</v>
          </cell>
          <cell r="BZ256">
            <v>1</v>
          </cell>
          <cell r="CA256">
            <v>15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</v>
          </cell>
          <cell r="P257">
            <v>2</v>
          </cell>
          <cell r="Q257"/>
          <cell r="R257"/>
          <cell r="S257"/>
          <cell r="T257"/>
          <cell r="U257"/>
          <cell r="V257">
            <v>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5</v>
          </cell>
          <cell r="AD257"/>
          <cell r="AE257"/>
          <cell r="AF257"/>
          <cell r="AG257"/>
          <cell r="AH257"/>
          <cell r="AI257">
            <v>5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3</v>
          </cell>
          <cell r="BO257">
            <v>7</v>
          </cell>
          <cell r="BP257">
            <v>0</v>
          </cell>
          <cell r="BQ257"/>
          <cell r="BR257"/>
          <cell r="BS257"/>
          <cell r="BT257"/>
          <cell r="BU257"/>
          <cell r="BV257">
            <v>10</v>
          </cell>
          <cell r="BW257">
            <v>1</v>
          </cell>
          <cell r="BX257">
            <v>0</v>
          </cell>
          <cell r="BY257">
            <v>0</v>
          </cell>
          <cell r="BZ257">
            <v>0</v>
          </cell>
          <cell r="CA257">
            <v>3</v>
          </cell>
          <cell r="CB257">
            <v>8</v>
          </cell>
          <cell r="CC257">
            <v>7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2</v>
          </cell>
          <cell r="O258">
            <v>3</v>
          </cell>
          <cell r="P258">
            <v>0</v>
          </cell>
          <cell r="Q258"/>
          <cell r="R258"/>
          <cell r="S258"/>
          <cell r="T258"/>
          <cell r="U258"/>
          <cell r="V258">
            <v>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4</v>
          </cell>
          <cell r="AB258">
            <v>6</v>
          </cell>
          <cell r="AC258">
            <v>0</v>
          </cell>
          <cell r="AD258"/>
          <cell r="AE258"/>
          <cell r="AF258"/>
          <cell r="AG258"/>
          <cell r="AH258"/>
          <cell r="AI258">
            <v>10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/>
          <cell r="BR258"/>
          <cell r="BS258"/>
          <cell r="BT258"/>
          <cell r="BU258"/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6</v>
          </cell>
          <cell r="CB258">
            <v>9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13</v>
          </cell>
          <cell r="M259">
            <v>13</v>
          </cell>
          <cell r="N259">
            <v>12</v>
          </cell>
          <cell r="O259">
            <v>20</v>
          </cell>
          <cell r="P259">
            <v>1</v>
          </cell>
          <cell r="Q259"/>
          <cell r="R259"/>
          <cell r="S259"/>
          <cell r="T259"/>
          <cell r="U259"/>
          <cell r="V259">
            <v>62</v>
          </cell>
          <cell r="W259">
            <v>0</v>
          </cell>
          <cell r="X259">
            <v>0</v>
          </cell>
          <cell r="Y259">
            <v>20</v>
          </cell>
          <cell r="Z259">
            <v>53</v>
          </cell>
          <cell r="AA259">
            <v>8</v>
          </cell>
          <cell r="AB259">
            <v>10</v>
          </cell>
          <cell r="AC259">
            <v>4</v>
          </cell>
          <cell r="AD259"/>
          <cell r="AE259"/>
          <cell r="AF259"/>
          <cell r="AG259"/>
          <cell r="AH259"/>
          <cell r="AI259">
            <v>95</v>
          </cell>
          <cell r="AJ259">
            <v>0</v>
          </cell>
          <cell r="AK259">
            <v>0</v>
          </cell>
          <cell r="AL259">
            <v>0</v>
          </cell>
          <cell r="AM259">
            <v>1</v>
          </cell>
          <cell r="AN259">
            <v>0</v>
          </cell>
          <cell r="AO259">
            <v>2</v>
          </cell>
          <cell r="AP259">
            <v>0</v>
          </cell>
          <cell r="AQ259"/>
          <cell r="AR259"/>
          <cell r="AS259"/>
          <cell r="AT259"/>
          <cell r="AU259"/>
          <cell r="AV259">
            <v>3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6</v>
          </cell>
          <cell r="BO259">
            <v>9</v>
          </cell>
          <cell r="BP259">
            <v>1</v>
          </cell>
          <cell r="BQ259"/>
          <cell r="BR259"/>
          <cell r="BS259"/>
          <cell r="BT259"/>
          <cell r="BU259"/>
          <cell r="BV259">
            <v>16</v>
          </cell>
          <cell r="BW259">
            <v>2</v>
          </cell>
          <cell r="BX259">
            <v>1</v>
          </cell>
          <cell r="BY259">
            <v>33</v>
          </cell>
          <cell r="BZ259">
            <v>67</v>
          </cell>
          <cell r="CA259">
            <v>26</v>
          </cell>
          <cell r="CB259">
            <v>41</v>
          </cell>
          <cell r="CC259">
            <v>6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2</v>
          </cell>
          <cell r="L260">
            <v>7</v>
          </cell>
          <cell r="M260">
            <v>7</v>
          </cell>
          <cell r="N260">
            <v>5</v>
          </cell>
          <cell r="O260">
            <v>6</v>
          </cell>
          <cell r="P260">
            <v>10</v>
          </cell>
          <cell r="Q260"/>
          <cell r="R260"/>
          <cell r="S260"/>
          <cell r="T260"/>
          <cell r="U260"/>
          <cell r="V260">
            <v>40</v>
          </cell>
          <cell r="W260">
            <v>1</v>
          </cell>
          <cell r="X260">
            <v>4</v>
          </cell>
          <cell r="Y260">
            <v>98</v>
          </cell>
          <cell r="Z260">
            <v>11</v>
          </cell>
          <cell r="AA260">
            <v>16</v>
          </cell>
          <cell r="AB260">
            <v>24</v>
          </cell>
          <cell r="AC260">
            <v>14</v>
          </cell>
          <cell r="AD260"/>
          <cell r="AE260"/>
          <cell r="AF260"/>
          <cell r="AG260"/>
          <cell r="AH260"/>
          <cell r="AI260">
            <v>168</v>
          </cell>
          <cell r="AJ260">
            <v>1</v>
          </cell>
          <cell r="AK260">
            <v>0</v>
          </cell>
          <cell r="AL260">
            <v>1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>
            <v>2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/>
          <cell r="BR260"/>
          <cell r="BS260"/>
          <cell r="BT260"/>
          <cell r="BU260"/>
          <cell r="BV260">
            <v>0</v>
          </cell>
          <cell r="BW260">
            <v>5</v>
          </cell>
          <cell r="BX260">
            <v>6</v>
          </cell>
          <cell r="BY260">
            <v>106</v>
          </cell>
          <cell r="BZ260">
            <v>18</v>
          </cell>
          <cell r="CA260">
            <v>21</v>
          </cell>
          <cell r="CB260">
            <v>30</v>
          </cell>
          <cell r="CC260">
            <v>24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7</v>
          </cell>
          <cell r="L261">
            <v>1</v>
          </cell>
          <cell r="M261">
            <v>13</v>
          </cell>
          <cell r="N261">
            <v>8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29</v>
          </cell>
          <cell r="W261">
            <v>0</v>
          </cell>
          <cell r="X261">
            <v>4</v>
          </cell>
          <cell r="Y261">
            <v>1</v>
          </cell>
          <cell r="Z261">
            <v>15</v>
          </cell>
          <cell r="AA261">
            <v>6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>
            <v>26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>
            <v>1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4</v>
          </cell>
          <cell r="BQ261"/>
          <cell r="BR261"/>
          <cell r="BS261"/>
          <cell r="BT261"/>
          <cell r="BU261"/>
          <cell r="BV261">
            <v>4</v>
          </cell>
          <cell r="BW261">
            <v>0</v>
          </cell>
          <cell r="BX261">
            <v>11</v>
          </cell>
          <cell r="BY261">
            <v>2</v>
          </cell>
          <cell r="BZ261">
            <v>28</v>
          </cell>
          <cell r="CA261">
            <v>15</v>
          </cell>
          <cell r="CB261">
            <v>0</v>
          </cell>
          <cell r="CC261">
            <v>4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1</v>
          </cell>
          <cell r="L262">
            <v>9</v>
          </cell>
          <cell r="M262">
            <v>0</v>
          </cell>
          <cell r="N262">
            <v>3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25</v>
          </cell>
          <cell r="W262">
            <v>4</v>
          </cell>
          <cell r="X262">
            <v>4</v>
          </cell>
          <cell r="Y262">
            <v>1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>
            <v>9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/>
          <cell r="BR262"/>
          <cell r="BS262"/>
          <cell r="BT262"/>
          <cell r="BU262"/>
          <cell r="BV262">
            <v>0</v>
          </cell>
          <cell r="BW262">
            <v>16</v>
          </cell>
          <cell r="BX262">
            <v>5</v>
          </cell>
          <cell r="BY262">
            <v>10</v>
          </cell>
          <cell r="BZ262">
            <v>0</v>
          </cell>
          <cell r="CA262">
            <v>3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1</v>
          </cell>
          <cell r="AA263">
            <v>3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>
            <v>4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1</v>
          </cell>
          <cell r="CA263">
            <v>3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2</v>
          </cell>
          <cell r="L264">
            <v>3</v>
          </cell>
          <cell r="M264">
            <v>1</v>
          </cell>
          <cell r="N264">
            <v>7</v>
          </cell>
          <cell r="O264">
            <v>7</v>
          </cell>
          <cell r="P264">
            <v>0</v>
          </cell>
          <cell r="Q264"/>
          <cell r="R264"/>
          <cell r="S264"/>
          <cell r="T264"/>
          <cell r="U264"/>
          <cell r="V264">
            <v>23</v>
          </cell>
          <cell r="W264">
            <v>41</v>
          </cell>
          <cell r="X264">
            <v>31</v>
          </cell>
          <cell r="Y264">
            <v>71</v>
          </cell>
          <cell r="Z264">
            <v>14</v>
          </cell>
          <cell r="AA264">
            <v>33</v>
          </cell>
          <cell r="AB264">
            <v>37</v>
          </cell>
          <cell r="AC264">
            <v>0</v>
          </cell>
          <cell r="AD264"/>
          <cell r="AE264"/>
          <cell r="AF264"/>
          <cell r="AG264"/>
          <cell r="AH264"/>
          <cell r="AI264">
            <v>227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2</v>
          </cell>
          <cell r="BB264">
            <v>0</v>
          </cell>
          <cell r="BC264">
            <v>0</v>
          </cell>
          <cell r="BD264"/>
          <cell r="BE264"/>
          <cell r="BF264"/>
          <cell r="BG264"/>
          <cell r="BH264"/>
          <cell r="BI264">
            <v>2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/>
          <cell r="BR264"/>
          <cell r="BS264"/>
          <cell r="BT264"/>
          <cell r="BU264"/>
          <cell r="BV264">
            <v>0</v>
          </cell>
          <cell r="BW264">
            <v>44</v>
          </cell>
          <cell r="BX264">
            <v>33</v>
          </cell>
          <cell r="BY264">
            <v>74</v>
          </cell>
          <cell r="BZ264">
            <v>15</v>
          </cell>
          <cell r="CA264">
            <v>42</v>
          </cell>
          <cell r="CB264">
            <v>44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1</v>
          </cell>
          <cell r="M265">
            <v>6</v>
          </cell>
          <cell r="N265">
            <v>9</v>
          </cell>
          <cell r="O265">
            <v>3</v>
          </cell>
          <cell r="P265">
            <v>0</v>
          </cell>
          <cell r="Q265"/>
          <cell r="R265"/>
          <cell r="S265"/>
          <cell r="T265"/>
          <cell r="U265"/>
          <cell r="V265">
            <v>20</v>
          </cell>
          <cell r="W265">
            <v>8</v>
          </cell>
          <cell r="X265">
            <v>12</v>
          </cell>
          <cell r="Y265">
            <v>3</v>
          </cell>
          <cell r="Z265">
            <v>31</v>
          </cell>
          <cell r="AA265">
            <v>44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>
            <v>98</v>
          </cell>
          <cell r="AJ265">
            <v>0</v>
          </cell>
          <cell r="AK265">
            <v>0</v>
          </cell>
          <cell r="AL265">
            <v>0</v>
          </cell>
          <cell r="AM265">
            <v>2</v>
          </cell>
          <cell r="AN265">
            <v>3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>
            <v>5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/>
          <cell r="BR265"/>
          <cell r="BS265"/>
          <cell r="BT265"/>
          <cell r="BU265"/>
          <cell r="BV265">
            <v>0</v>
          </cell>
          <cell r="BW265">
            <v>8</v>
          </cell>
          <cell r="BX265">
            <v>13</v>
          </cell>
          <cell r="BY265">
            <v>4</v>
          </cell>
          <cell r="BZ265">
            <v>39</v>
          </cell>
          <cell r="CA265">
            <v>56</v>
          </cell>
          <cell r="CB265">
            <v>3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1</v>
          </cell>
          <cell r="Y266">
            <v>0</v>
          </cell>
          <cell r="Z266">
            <v>0</v>
          </cell>
          <cell r="AA266">
            <v>0</v>
          </cell>
          <cell r="AB266">
            <v>1</v>
          </cell>
          <cell r="AC266">
            <v>0</v>
          </cell>
          <cell r="AD266"/>
          <cell r="AE266"/>
          <cell r="AF266"/>
          <cell r="AG266"/>
          <cell r="AH266"/>
          <cell r="AI266">
            <v>2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1</v>
          </cell>
          <cell r="AQ266"/>
          <cell r="AR266"/>
          <cell r="AS266"/>
          <cell r="AT266"/>
          <cell r="AU266"/>
          <cell r="AV266">
            <v>3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/>
          <cell r="BR266"/>
          <cell r="BS266"/>
          <cell r="BT266"/>
          <cell r="BU266"/>
          <cell r="BV266">
            <v>0</v>
          </cell>
          <cell r="BW266">
            <v>2</v>
          </cell>
          <cell r="BX266">
            <v>1</v>
          </cell>
          <cell r="BY266">
            <v>0</v>
          </cell>
          <cell r="BZ266">
            <v>0</v>
          </cell>
          <cell r="CA266">
            <v>0</v>
          </cell>
          <cell r="CB266">
            <v>1</v>
          </cell>
          <cell r="CC266">
            <v>1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>
            <v>4</v>
          </cell>
          <cell r="N267">
            <v>3</v>
          </cell>
          <cell r="O267">
            <v>3</v>
          </cell>
          <cell r="P267">
            <v>0</v>
          </cell>
          <cell r="Q267"/>
          <cell r="R267"/>
          <cell r="S267"/>
          <cell r="T267"/>
          <cell r="U267"/>
          <cell r="V267">
            <v>11</v>
          </cell>
          <cell r="W267">
            <v>1</v>
          </cell>
          <cell r="X267">
            <v>1</v>
          </cell>
          <cell r="Y267">
            <v>1</v>
          </cell>
          <cell r="Z267">
            <v>4</v>
          </cell>
          <cell r="AA267">
            <v>2</v>
          </cell>
          <cell r="AB267">
            <v>3</v>
          </cell>
          <cell r="AC267">
            <v>0</v>
          </cell>
          <cell r="AD267"/>
          <cell r="AE267"/>
          <cell r="AF267"/>
          <cell r="AG267"/>
          <cell r="AH267"/>
          <cell r="AI267">
            <v>12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18</v>
          </cell>
          <cell r="BN267">
            <v>1</v>
          </cell>
          <cell r="BO267">
            <v>0</v>
          </cell>
          <cell r="BP267">
            <v>0</v>
          </cell>
          <cell r="BQ267"/>
          <cell r="BR267"/>
          <cell r="BS267"/>
          <cell r="BT267"/>
          <cell r="BU267"/>
          <cell r="BV267">
            <v>19</v>
          </cell>
          <cell r="BW267">
            <v>2</v>
          </cell>
          <cell r="BX267">
            <v>1</v>
          </cell>
          <cell r="BY267">
            <v>1</v>
          </cell>
          <cell r="BZ267">
            <v>26</v>
          </cell>
          <cell r="CA267">
            <v>6</v>
          </cell>
          <cell r="CB267">
            <v>6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2</v>
          </cell>
          <cell r="M268">
            <v>1</v>
          </cell>
          <cell r="N268">
            <v>8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11</v>
          </cell>
          <cell r="W268">
            <v>0</v>
          </cell>
          <cell r="X268">
            <v>1</v>
          </cell>
          <cell r="Y268">
            <v>6</v>
          </cell>
          <cell r="Z268">
            <v>6</v>
          </cell>
          <cell r="AA268">
            <v>8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>
            <v>21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1</v>
          </cell>
          <cell r="BO268">
            <v>0</v>
          </cell>
          <cell r="BP268">
            <v>0</v>
          </cell>
          <cell r="BQ268"/>
          <cell r="BR268"/>
          <cell r="BS268"/>
          <cell r="BT268"/>
          <cell r="BU268"/>
          <cell r="BV268">
            <v>1</v>
          </cell>
          <cell r="BW268">
            <v>0</v>
          </cell>
          <cell r="BX268">
            <v>1</v>
          </cell>
          <cell r="BY268">
            <v>8</v>
          </cell>
          <cell r="BZ268">
            <v>7</v>
          </cell>
          <cell r="CA268">
            <v>17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>
            <v>0</v>
          </cell>
          <cell r="N269">
            <v>9</v>
          </cell>
          <cell r="O269">
            <v>13</v>
          </cell>
          <cell r="P269">
            <v>10</v>
          </cell>
          <cell r="Q269"/>
          <cell r="R269"/>
          <cell r="S269"/>
          <cell r="T269"/>
          <cell r="U269"/>
          <cell r="V269">
            <v>33</v>
          </cell>
          <cell r="W269">
            <v>7</v>
          </cell>
          <cell r="X269">
            <v>15</v>
          </cell>
          <cell r="Y269">
            <v>14</v>
          </cell>
          <cell r="Z269">
            <v>20</v>
          </cell>
          <cell r="AA269">
            <v>23</v>
          </cell>
          <cell r="AB269">
            <v>13</v>
          </cell>
          <cell r="AC269">
            <v>3</v>
          </cell>
          <cell r="AD269"/>
          <cell r="AE269"/>
          <cell r="AF269"/>
          <cell r="AG269"/>
          <cell r="AH269"/>
          <cell r="AI269">
            <v>95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</v>
          </cell>
          <cell r="AP269">
            <v>0</v>
          </cell>
          <cell r="AQ269"/>
          <cell r="AR269"/>
          <cell r="AS269"/>
          <cell r="AT269"/>
          <cell r="AU269"/>
          <cell r="AV269">
            <v>1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/>
          <cell r="BR269"/>
          <cell r="BS269"/>
          <cell r="BT269"/>
          <cell r="BU269"/>
          <cell r="BV269">
            <v>0</v>
          </cell>
          <cell r="BW269">
            <v>7</v>
          </cell>
          <cell r="BX269">
            <v>16</v>
          </cell>
          <cell r="BY269">
            <v>14</v>
          </cell>
          <cell r="BZ269">
            <v>20</v>
          </cell>
          <cell r="CA269">
            <v>32</v>
          </cell>
          <cell r="CB269">
            <v>27</v>
          </cell>
          <cell r="CC269">
            <v>13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>
            <v>0</v>
          </cell>
          <cell r="N270">
            <v>2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4</v>
          </cell>
          <cell r="W270">
            <v>0</v>
          </cell>
          <cell r="X270">
            <v>3</v>
          </cell>
          <cell r="Y270">
            <v>2</v>
          </cell>
          <cell r="Z270">
            <v>0</v>
          </cell>
          <cell r="AA270">
            <v>1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>
            <v>6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/>
          <cell r="BR270"/>
          <cell r="BS270"/>
          <cell r="BT270"/>
          <cell r="BU270"/>
          <cell r="BV270">
            <v>0</v>
          </cell>
          <cell r="BW270">
            <v>0</v>
          </cell>
          <cell r="BX270">
            <v>5</v>
          </cell>
          <cell r="BY270">
            <v>2</v>
          </cell>
          <cell r="BZ270">
            <v>0</v>
          </cell>
          <cell r="CA270">
            <v>3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10</v>
          </cell>
          <cell r="X271">
            <v>1</v>
          </cell>
          <cell r="Y271">
            <v>5</v>
          </cell>
          <cell r="Z271">
            <v>2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>
            <v>18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/>
          <cell r="BR271"/>
          <cell r="BS271"/>
          <cell r="BT271"/>
          <cell r="BU271"/>
          <cell r="BV271">
            <v>0</v>
          </cell>
          <cell r="BW271">
            <v>10</v>
          </cell>
          <cell r="BX271">
            <v>1</v>
          </cell>
          <cell r="BY271">
            <v>5</v>
          </cell>
          <cell r="BZ271">
            <v>2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  <cell r="Q272"/>
          <cell r="R272"/>
          <cell r="S272"/>
          <cell r="T272"/>
          <cell r="U272"/>
          <cell r="V272">
            <v>2</v>
          </cell>
          <cell r="W272">
            <v>11</v>
          </cell>
          <cell r="X272">
            <v>7</v>
          </cell>
          <cell r="Y272">
            <v>5</v>
          </cell>
          <cell r="Z272">
            <v>5</v>
          </cell>
          <cell r="AA272">
            <v>4</v>
          </cell>
          <cell r="AB272">
            <v>4</v>
          </cell>
          <cell r="AC272">
            <v>0</v>
          </cell>
          <cell r="AD272"/>
          <cell r="AE272"/>
          <cell r="AF272"/>
          <cell r="AG272"/>
          <cell r="AH272"/>
          <cell r="AI272">
            <v>36</v>
          </cell>
          <cell r="AJ272">
            <v>0</v>
          </cell>
          <cell r="AK272">
            <v>0</v>
          </cell>
          <cell r="AL272">
            <v>0</v>
          </cell>
          <cell r="AM272">
            <v>1</v>
          </cell>
          <cell r="AN272">
            <v>2</v>
          </cell>
          <cell r="AO272">
            <v>1</v>
          </cell>
          <cell r="AP272">
            <v>0</v>
          </cell>
          <cell r="AQ272"/>
          <cell r="AR272"/>
          <cell r="AS272"/>
          <cell r="AT272"/>
          <cell r="AU272"/>
          <cell r="AV272">
            <v>4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/>
          <cell r="BR272"/>
          <cell r="BS272"/>
          <cell r="BT272"/>
          <cell r="BU272"/>
          <cell r="BV272">
            <v>0</v>
          </cell>
          <cell r="BW272">
            <v>11</v>
          </cell>
          <cell r="BX272">
            <v>7</v>
          </cell>
          <cell r="BY272">
            <v>5</v>
          </cell>
          <cell r="BZ272">
            <v>6</v>
          </cell>
          <cell r="CA272">
            <v>6</v>
          </cell>
          <cell r="CB272">
            <v>5</v>
          </cell>
          <cell r="CC272">
            <v>2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7</v>
          </cell>
          <cell r="X273">
            <v>5</v>
          </cell>
          <cell r="Y273">
            <v>5</v>
          </cell>
          <cell r="Z273">
            <v>3</v>
          </cell>
          <cell r="AA273">
            <v>10</v>
          </cell>
          <cell r="AB273">
            <v>7</v>
          </cell>
          <cell r="AC273">
            <v>0</v>
          </cell>
          <cell r="AD273"/>
          <cell r="AE273"/>
          <cell r="AF273"/>
          <cell r="AG273"/>
          <cell r="AH273"/>
          <cell r="AI273">
            <v>37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/>
          <cell r="BR273"/>
          <cell r="BS273"/>
          <cell r="BT273"/>
          <cell r="BU273"/>
          <cell r="BV273">
            <v>0</v>
          </cell>
          <cell r="BW273">
            <v>7</v>
          </cell>
          <cell r="BX273">
            <v>5</v>
          </cell>
          <cell r="BY273">
            <v>5</v>
          </cell>
          <cell r="BZ273">
            <v>3</v>
          </cell>
          <cell r="CA273">
            <v>10</v>
          </cell>
          <cell r="CB273">
            <v>7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3</v>
          </cell>
          <cell r="W274">
            <v>5</v>
          </cell>
          <cell r="X274">
            <v>3</v>
          </cell>
          <cell r="Y274">
            <v>4</v>
          </cell>
          <cell r="Z274">
            <v>3</v>
          </cell>
          <cell r="AA274">
            <v>34</v>
          </cell>
          <cell r="AB274">
            <v>0</v>
          </cell>
          <cell r="AC274">
            <v>3</v>
          </cell>
          <cell r="AD274"/>
          <cell r="AE274"/>
          <cell r="AF274"/>
          <cell r="AG274"/>
          <cell r="AH274"/>
          <cell r="AI274">
            <v>52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/>
          <cell r="BR274"/>
          <cell r="BS274"/>
          <cell r="BT274"/>
          <cell r="BU274"/>
          <cell r="BV274">
            <v>0</v>
          </cell>
          <cell r="BW274">
            <v>7</v>
          </cell>
          <cell r="BX274">
            <v>4</v>
          </cell>
          <cell r="BY274">
            <v>4</v>
          </cell>
          <cell r="BZ274">
            <v>3</v>
          </cell>
          <cell r="CA274">
            <v>34</v>
          </cell>
          <cell r="CB274">
            <v>0</v>
          </cell>
          <cell r="CC274">
            <v>3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12</v>
          </cell>
          <cell r="M275">
            <v>11</v>
          </cell>
          <cell r="N275">
            <v>12</v>
          </cell>
          <cell r="O275">
            <v>15</v>
          </cell>
          <cell r="P275">
            <v>8</v>
          </cell>
          <cell r="Q275"/>
          <cell r="R275"/>
          <cell r="S275"/>
          <cell r="T275"/>
          <cell r="U275"/>
          <cell r="V275">
            <v>114</v>
          </cell>
          <cell r="W275">
            <v>37</v>
          </cell>
          <cell r="X275">
            <v>9</v>
          </cell>
          <cell r="Y275">
            <v>9</v>
          </cell>
          <cell r="Z275">
            <v>16</v>
          </cell>
          <cell r="AA275">
            <v>3</v>
          </cell>
          <cell r="AB275">
            <v>7</v>
          </cell>
          <cell r="AC275">
            <v>6</v>
          </cell>
          <cell r="AD275"/>
          <cell r="AE275"/>
          <cell r="AF275"/>
          <cell r="AG275"/>
          <cell r="AH275"/>
          <cell r="AI275">
            <v>87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/>
          <cell r="BR275"/>
          <cell r="BS275"/>
          <cell r="BT275"/>
          <cell r="BU275"/>
          <cell r="BV275">
            <v>0</v>
          </cell>
          <cell r="BW275">
            <v>71</v>
          </cell>
          <cell r="BX275">
            <v>31</v>
          </cell>
          <cell r="BY275">
            <v>21</v>
          </cell>
          <cell r="BZ275">
            <v>27</v>
          </cell>
          <cell r="CA275">
            <v>15</v>
          </cell>
          <cell r="CB275">
            <v>22</v>
          </cell>
          <cell r="CC275">
            <v>14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2</v>
          </cell>
          <cell r="W276">
            <v>13</v>
          </cell>
          <cell r="X276">
            <v>4</v>
          </cell>
          <cell r="Y276">
            <v>4</v>
          </cell>
          <cell r="Z276">
            <v>20</v>
          </cell>
          <cell r="AA276">
            <v>3</v>
          </cell>
          <cell r="AB276">
            <v>12</v>
          </cell>
          <cell r="AC276">
            <v>0</v>
          </cell>
          <cell r="AD276"/>
          <cell r="AE276"/>
          <cell r="AF276"/>
          <cell r="AG276"/>
          <cell r="AH276"/>
          <cell r="AI276">
            <v>56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/>
          <cell r="BR276"/>
          <cell r="BS276"/>
          <cell r="BT276"/>
          <cell r="BU276"/>
          <cell r="BV276">
            <v>0</v>
          </cell>
          <cell r="BW276">
            <v>13</v>
          </cell>
          <cell r="BX276">
            <v>4</v>
          </cell>
          <cell r="BY276">
            <v>4</v>
          </cell>
          <cell r="BZ276">
            <v>22</v>
          </cell>
          <cell r="CA276">
            <v>3</v>
          </cell>
          <cell r="CB276">
            <v>12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2</v>
          </cell>
          <cell r="X277">
            <v>0</v>
          </cell>
          <cell r="Y277">
            <v>1</v>
          </cell>
          <cell r="Z277">
            <v>1</v>
          </cell>
          <cell r="AA277">
            <v>2</v>
          </cell>
          <cell r="AB277">
            <v>1</v>
          </cell>
          <cell r="AC277">
            <v>1</v>
          </cell>
          <cell r="AD277"/>
          <cell r="AE277"/>
          <cell r="AF277"/>
          <cell r="AG277"/>
          <cell r="AH277"/>
          <cell r="AI277">
            <v>8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/>
          <cell r="BR277"/>
          <cell r="BS277"/>
          <cell r="BT277"/>
          <cell r="BU277"/>
          <cell r="BV277">
            <v>0</v>
          </cell>
          <cell r="BW277">
            <v>2</v>
          </cell>
          <cell r="BX277">
            <v>0</v>
          </cell>
          <cell r="BY277">
            <v>1</v>
          </cell>
          <cell r="BZ277">
            <v>1</v>
          </cell>
          <cell r="CA277">
            <v>2</v>
          </cell>
          <cell r="CB277">
            <v>1</v>
          </cell>
          <cell r="CC277">
            <v>1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3</v>
          </cell>
          <cell r="W278">
            <v>0</v>
          </cell>
          <cell r="X278">
            <v>0</v>
          </cell>
          <cell r="Y278">
            <v>0</v>
          </cell>
          <cell r="Z278">
            <v>2</v>
          </cell>
          <cell r="AA278">
            <v>5</v>
          </cell>
          <cell r="AB278">
            <v>1</v>
          </cell>
          <cell r="AC278">
            <v>0</v>
          </cell>
          <cell r="AD278"/>
          <cell r="AE278"/>
          <cell r="AF278"/>
          <cell r="AG278"/>
          <cell r="AH278"/>
          <cell r="AI278">
            <v>8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2</v>
          </cell>
          <cell r="CA278">
            <v>8</v>
          </cell>
          <cell r="CB278">
            <v>1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>
            <v>2</v>
          </cell>
          <cell r="N279">
            <v>2</v>
          </cell>
          <cell r="O279">
            <v>0</v>
          </cell>
          <cell r="P279">
            <v>1</v>
          </cell>
          <cell r="Q279"/>
          <cell r="R279"/>
          <cell r="S279"/>
          <cell r="T279"/>
          <cell r="U279"/>
          <cell r="V279">
            <v>17</v>
          </cell>
          <cell r="W279">
            <v>21</v>
          </cell>
          <cell r="X279">
            <v>15</v>
          </cell>
          <cell r="Y279">
            <v>7</v>
          </cell>
          <cell r="Z279">
            <v>8</v>
          </cell>
          <cell r="AA279">
            <v>8</v>
          </cell>
          <cell r="AB279">
            <v>5</v>
          </cell>
          <cell r="AC279">
            <v>2</v>
          </cell>
          <cell r="AD279"/>
          <cell r="AE279"/>
          <cell r="AF279"/>
          <cell r="AG279"/>
          <cell r="AH279"/>
          <cell r="AI279">
            <v>66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/>
          <cell r="BR279"/>
          <cell r="BS279"/>
          <cell r="BT279"/>
          <cell r="BU279"/>
          <cell r="BV279">
            <v>0</v>
          </cell>
          <cell r="BW279">
            <v>22</v>
          </cell>
          <cell r="BX279">
            <v>26</v>
          </cell>
          <cell r="BY279">
            <v>7</v>
          </cell>
          <cell r="BZ279">
            <v>10</v>
          </cell>
          <cell r="CA279">
            <v>10</v>
          </cell>
          <cell r="CB279">
            <v>5</v>
          </cell>
          <cell r="CC279">
            <v>3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2</v>
          </cell>
          <cell r="M280">
            <v>10</v>
          </cell>
          <cell r="N280">
            <v>14</v>
          </cell>
          <cell r="O280">
            <v>5</v>
          </cell>
          <cell r="P280">
            <v>4</v>
          </cell>
          <cell r="Q280"/>
          <cell r="R280"/>
          <cell r="S280"/>
          <cell r="T280"/>
          <cell r="U280"/>
          <cell r="V280">
            <v>43</v>
          </cell>
          <cell r="W280">
            <v>0</v>
          </cell>
          <cell r="X280">
            <v>5</v>
          </cell>
          <cell r="Y280">
            <v>9</v>
          </cell>
          <cell r="Z280">
            <v>1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>
            <v>15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/>
          <cell r="BR280"/>
          <cell r="BS280"/>
          <cell r="BT280"/>
          <cell r="BU280"/>
          <cell r="BV280">
            <v>0</v>
          </cell>
          <cell r="BW280">
            <v>7</v>
          </cell>
          <cell r="BX280">
            <v>6</v>
          </cell>
          <cell r="BY280">
            <v>11</v>
          </cell>
          <cell r="BZ280">
            <v>11</v>
          </cell>
          <cell r="CA280">
            <v>14</v>
          </cell>
          <cell r="CB280">
            <v>5</v>
          </cell>
          <cell r="CC280">
            <v>4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9</v>
          </cell>
          <cell r="M281">
            <v>14</v>
          </cell>
          <cell r="N281">
            <v>10</v>
          </cell>
          <cell r="O281">
            <v>6</v>
          </cell>
          <cell r="P281">
            <v>9</v>
          </cell>
          <cell r="Q281"/>
          <cell r="R281"/>
          <cell r="S281"/>
          <cell r="T281"/>
          <cell r="U281"/>
          <cell r="V281">
            <v>49</v>
          </cell>
          <cell r="W281">
            <v>0</v>
          </cell>
          <cell r="X281">
            <v>0</v>
          </cell>
          <cell r="Y281">
            <v>12</v>
          </cell>
          <cell r="Z281">
            <v>10</v>
          </cell>
          <cell r="AA281">
            <v>12</v>
          </cell>
          <cell r="AB281">
            <v>9</v>
          </cell>
          <cell r="AC281">
            <v>10</v>
          </cell>
          <cell r="AD281"/>
          <cell r="AE281"/>
          <cell r="AF281"/>
          <cell r="AG281"/>
          <cell r="AH281"/>
          <cell r="AI281">
            <v>53</v>
          </cell>
          <cell r="AJ281">
            <v>0</v>
          </cell>
          <cell r="AK281">
            <v>0</v>
          </cell>
          <cell r="AL281">
            <v>0</v>
          </cell>
          <cell r="AM281">
            <v>1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>
            <v>0</v>
          </cell>
          <cell r="BB281">
            <v>0</v>
          </cell>
          <cell r="BC281">
            <v>0</v>
          </cell>
          <cell r="BD281"/>
          <cell r="BE281"/>
          <cell r="BF281"/>
          <cell r="BG281"/>
          <cell r="BH281"/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1</v>
          </cell>
          <cell r="BN281">
            <v>2</v>
          </cell>
          <cell r="BO281">
            <v>0</v>
          </cell>
          <cell r="BP281">
            <v>0</v>
          </cell>
          <cell r="BQ281"/>
          <cell r="BR281"/>
          <cell r="BS281"/>
          <cell r="BT281"/>
          <cell r="BU281"/>
          <cell r="BV281">
            <v>3</v>
          </cell>
          <cell r="BW281">
            <v>0</v>
          </cell>
          <cell r="BX281">
            <v>1</v>
          </cell>
          <cell r="BY281">
            <v>21</v>
          </cell>
          <cell r="BZ281">
            <v>27</v>
          </cell>
          <cell r="CA281">
            <v>24</v>
          </cell>
          <cell r="CB281">
            <v>15</v>
          </cell>
          <cell r="CC281">
            <v>19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3</v>
          </cell>
          <cell r="W282">
            <v>0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>
            <v>1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/>
          <cell r="BR282"/>
          <cell r="BS282"/>
          <cell r="BT282"/>
          <cell r="BU282"/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1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6</v>
          </cell>
          <cell r="M283">
            <v>7</v>
          </cell>
          <cell r="N283">
            <v>8</v>
          </cell>
          <cell r="O283">
            <v>5</v>
          </cell>
          <cell r="P283">
            <v>0</v>
          </cell>
          <cell r="Q283"/>
          <cell r="R283"/>
          <cell r="S283"/>
          <cell r="T283"/>
          <cell r="U283"/>
          <cell r="V283">
            <v>27</v>
          </cell>
          <cell r="W283">
            <v>6</v>
          </cell>
          <cell r="X283">
            <v>7</v>
          </cell>
          <cell r="Y283">
            <v>3</v>
          </cell>
          <cell r="Z283">
            <v>10</v>
          </cell>
          <cell r="AA283">
            <v>3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>
            <v>29</v>
          </cell>
          <cell r="AJ283">
            <v>0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/>
          <cell r="BR283"/>
          <cell r="BS283"/>
          <cell r="BT283"/>
          <cell r="BU283"/>
          <cell r="BV283">
            <v>1</v>
          </cell>
          <cell r="BW283">
            <v>6</v>
          </cell>
          <cell r="BX283">
            <v>10</v>
          </cell>
          <cell r="BY283">
            <v>9</v>
          </cell>
          <cell r="BZ283">
            <v>17</v>
          </cell>
          <cell r="CA283">
            <v>11</v>
          </cell>
          <cell r="CB283">
            <v>5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1</v>
          </cell>
          <cell r="M284">
            <v>2</v>
          </cell>
          <cell r="N284">
            <v>26</v>
          </cell>
          <cell r="O284">
            <v>1</v>
          </cell>
          <cell r="P284">
            <v>0</v>
          </cell>
          <cell r="Q284"/>
          <cell r="R284"/>
          <cell r="S284"/>
          <cell r="T284"/>
          <cell r="U284"/>
          <cell r="V284">
            <v>33</v>
          </cell>
          <cell r="W284">
            <v>1</v>
          </cell>
          <cell r="X284">
            <v>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>
            <v>5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>
            <v>2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/>
          <cell r="BR284"/>
          <cell r="BS284"/>
          <cell r="BT284"/>
          <cell r="BU284"/>
          <cell r="BV284">
            <v>0</v>
          </cell>
          <cell r="BW284">
            <v>5</v>
          </cell>
          <cell r="BX284">
            <v>4</v>
          </cell>
          <cell r="BY284">
            <v>1</v>
          </cell>
          <cell r="BZ284">
            <v>2</v>
          </cell>
          <cell r="CA284">
            <v>27</v>
          </cell>
          <cell r="CB284">
            <v>1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22</v>
          </cell>
          <cell r="M285">
            <v>39</v>
          </cell>
          <cell r="N285">
            <v>54</v>
          </cell>
          <cell r="O285">
            <v>14</v>
          </cell>
          <cell r="P285">
            <v>0</v>
          </cell>
          <cell r="Q285"/>
          <cell r="R285"/>
          <cell r="S285"/>
          <cell r="T285"/>
          <cell r="U285"/>
          <cell r="V285">
            <v>160</v>
          </cell>
          <cell r="W285">
            <v>1</v>
          </cell>
          <cell r="X285">
            <v>1</v>
          </cell>
          <cell r="Y285">
            <v>4</v>
          </cell>
          <cell r="Z285">
            <v>0</v>
          </cell>
          <cell r="AA285">
            <v>11</v>
          </cell>
          <cell r="AB285">
            <v>2</v>
          </cell>
          <cell r="AC285">
            <v>0</v>
          </cell>
          <cell r="AD285"/>
          <cell r="AE285"/>
          <cell r="AF285"/>
          <cell r="AG285"/>
          <cell r="AH285"/>
          <cell r="AI285">
            <v>19</v>
          </cell>
          <cell r="AJ285">
            <v>0</v>
          </cell>
          <cell r="AK285">
            <v>1</v>
          </cell>
          <cell r="AL285">
            <v>0</v>
          </cell>
          <cell r="AM285">
            <v>0</v>
          </cell>
          <cell r="AN285">
            <v>1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>
            <v>2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1</v>
          </cell>
          <cell r="BO285">
            <v>0</v>
          </cell>
          <cell r="BP285">
            <v>0</v>
          </cell>
          <cell r="BQ285"/>
          <cell r="BR285"/>
          <cell r="BS285"/>
          <cell r="BT285"/>
          <cell r="BU285"/>
          <cell r="BV285">
            <v>1</v>
          </cell>
          <cell r="BW285">
            <v>22</v>
          </cell>
          <cell r="BX285">
            <v>12</v>
          </cell>
          <cell r="BY285">
            <v>26</v>
          </cell>
          <cell r="BZ285">
            <v>39</v>
          </cell>
          <cell r="CA285">
            <v>67</v>
          </cell>
          <cell r="CB285">
            <v>16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2</v>
          </cell>
          <cell r="L286">
            <v>9</v>
          </cell>
          <cell r="M286">
            <v>2</v>
          </cell>
          <cell r="N286">
            <v>3</v>
          </cell>
          <cell r="O286">
            <v>4</v>
          </cell>
          <cell r="P286">
            <v>0</v>
          </cell>
          <cell r="Q286"/>
          <cell r="R286"/>
          <cell r="S286"/>
          <cell r="T286"/>
          <cell r="U286"/>
          <cell r="V286">
            <v>20</v>
          </cell>
          <cell r="W286">
            <v>0</v>
          </cell>
          <cell r="X286">
            <v>0</v>
          </cell>
          <cell r="Y286">
            <v>1</v>
          </cell>
          <cell r="Z286">
            <v>4</v>
          </cell>
          <cell r="AA286">
            <v>5</v>
          </cell>
          <cell r="AB286">
            <v>4</v>
          </cell>
          <cell r="AC286">
            <v>0</v>
          </cell>
          <cell r="AD286"/>
          <cell r="AE286"/>
          <cell r="AF286"/>
          <cell r="AG286"/>
          <cell r="AH286"/>
          <cell r="AI286">
            <v>14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3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/>
          <cell r="BR286"/>
          <cell r="BS286"/>
          <cell r="BT286"/>
          <cell r="BU286"/>
          <cell r="BV286">
            <v>3</v>
          </cell>
          <cell r="BW286">
            <v>0</v>
          </cell>
          <cell r="BX286">
            <v>2</v>
          </cell>
          <cell r="BY286">
            <v>13</v>
          </cell>
          <cell r="BZ286">
            <v>7</v>
          </cell>
          <cell r="CA286">
            <v>8</v>
          </cell>
          <cell r="CB286">
            <v>8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7</v>
          </cell>
          <cell r="X287">
            <v>0</v>
          </cell>
          <cell r="Y287">
            <v>12</v>
          </cell>
          <cell r="Z287">
            <v>0</v>
          </cell>
          <cell r="AA287">
            <v>11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>
            <v>30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/>
          <cell r="BR287"/>
          <cell r="BS287"/>
          <cell r="BT287"/>
          <cell r="BU287"/>
          <cell r="BV287">
            <v>0</v>
          </cell>
          <cell r="BW287">
            <v>7</v>
          </cell>
          <cell r="BX287">
            <v>0</v>
          </cell>
          <cell r="BY287">
            <v>12</v>
          </cell>
          <cell r="BZ287">
            <v>0</v>
          </cell>
          <cell r="CA287">
            <v>11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5</v>
          </cell>
          <cell r="M288">
            <v>4</v>
          </cell>
          <cell r="N288">
            <v>17</v>
          </cell>
          <cell r="O288">
            <v>5</v>
          </cell>
          <cell r="P288">
            <v>3</v>
          </cell>
          <cell r="Q288"/>
          <cell r="R288"/>
          <cell r="S288"/>
          <cell r="T288"/>
          <cell r="U288"/>
          <cell r="V288">
            <v>56</v>
          </cell>
          <cell r="W288">
            <v>25</v>
          </cell>
          <cell r="X288">
            <v>16</v>
          </cell>
          <cell r="Y288">
            <v>15</v>
          </cell>
          <cell r="Z288">
            <v>9</v>
          </cell>
          <cell r="AA288">
            <v>15</v>
          </cell>
          <cell r="AB288">
            <v>6</v>
          </cell>
          <cell r="AC288">
            <v>0</v>
          </cell>
          <cell r="AD288"/>
          <cell r="AE288"/>
          <cell r="AF288"/>
          <cell r="AG288"/>
          <cell r="AH288"/>
          <cell r="AI288">
            <v>86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>
            <v>2</v>
          </cell>
          <cell r="BN288">
            <v>1</v>
          </cell>
          <cell r="BO288">
            <v>0</v>
          </cell>
          <cell r="BP288">
            <v>0</v>
          </cell>
          <cell r="BQ288"/>
          <cell r="BR288"/>
          <cell r="BS288"/>
          <cell r="BT288"/>
          <cell r="BU288"/>
          <cell r="BV288">
            <v>4</v>
          </cell>
          <cell r="BW288">
            <v>38</v>
          </cell>
          <cell r="BX288">
            <v>26</v>
          </cell>
          <cell r="BY288">
            <v>20</v>
          </cell>
          <cell r="BZ288">
            <v>15</v>
          </cell>
          <cell r="CA288">
            <v>33</v>
          </cell>
          <cell r="CB288">
            <v>11</v>
          </cell>
          <cell r="CC288">
            <v>3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2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>
            <v>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/>
          <cell r="BR289"/>
          <cell r="BS289"/>
          <cell r="BT289"/>
          <cell r="BU289"/>
          <cell r="BV289">
            <v>0</v>
          </cell>
          <cell r="BW289">
            <v>2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6</v>
          </cell>
          <cell r="M290">
            <v>4</v>
          </cell>
          <cell r="N290">
            <v>8</v>
          </cell>
          <cell r="O290">
            <v>9</v>
          </cell>
          <cell r="P290">
            <v>6</v>
          </cell>
          <cell r="Q290"/>
          <cell r="R290"/>
          <cell r="S290"/>
          <cell r="T290"/>
          <cell r="U290"/>
          <cell r="V290">
            <v>42</v>
          </cell>
          <cell r="W290">
            <v>4</v>
          </cell>
          <cell r="X290">
            <v>5</v>
          </cell>
          <cell r="Y290">
            <v>3</v>
          </cell>
          <cell r="Z290">
            <v>12</v>
          </cell>
          <cell r="AA290">
            <v>6</v>
          </cell>
          <cell r="AB290">
            <v>4</v>
          </cell>
          <cell r="AC290">
            <v>5</v>
          </cell>
          <cell r="AD290"/>
          <cell r="AE290"/>
          <cell r="AF290"/>
          <cell r="AG290"/>
          <cell r="AH290"/>
          <cell r="AI290">
            <v>39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/>
          <cell r="BR290"/>
          <cell r="BS290"/>
          <cell r="BT290"/>
          <cell r="BU290"/>
          <cell r="BV290">
            <v>0</v>
          </cell>
          <cell r="BW290">
            <v>5</v>
          </cell>
          <cell r="BX290">
            <v>13</v>
          </cell>
          <cell r="BY290">
            <v>9</v>
          </cell>
          <cell r="BZ290">
            <v>16</v>
          </cell>
          <cell r="CA290">
            <v>14</v>
          </cell>
          <cell r="CB290">
            <v>13</v>
          </cell>
          <cell r="CC290">
            <v>11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1</v>
          </cell>
          <cell r="L291">
            <v>3</v>
          </cell>
          <cell r="M291">
            <v>3</v>
          </cell>
          <cell r="N291">
            <v>5</v>
          </cell>
          <cell r="O291">
            <v>0</v>
          </cell>
          <cell r="P291">
            <v>2</v>
          </cell>
          <cell r="Q291"/>
          <cell r="R291"/>
          <cell r="S291"/>
          <cell r="T291"/>
          <cell r="U291"/>
          <cell r="V291">
            <v>14</v>
          </cell>
          <cell r="W291">
            <v>3</v>
          </cell>
          <cell r="X291">
            <v>0</v>
          </cell>
          <cell r="Y291">
            <v>0</v>
          </cell>
          <cell r="Z291">
            <v>6</v>
          </cell>
          <cell r="AA291">
            <v>4</v>
          </cell>
          <cell r="AB291">
            <v>0</v>
          </cell>
          <cell r="AC291">
            <v>4</v>
          </cell>
          <cell r="AD291"/>
          <cell r="AE291"/>
          <cell r="AF291"/>
          <cell r="AG291"/>
          <cell r="AH291"/>
          <cell r="AI291">
            <v>17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1</v>
          </cell>
          <cell r="BL291">
            <v>1</v>
          </cell>
          <cell r="BM291">
            <v>2</v>
          </cell>
          <cell r="BN291">
            <v>3</v>
          </cell>
          <cell r="BO291">
            <v>0</v>
          </cell>
          <cell r="BP291">
            <v>0</v>
          </cell>
          <cell r="BQ291"/>
          <cell r="BR291"/>
          <cell r="BS291"/>
          <cell r="BT291"/>
          <cell r="BU291"/>
          <cell r="BV291">
            <v>7</v>
          </cell>
          <cell r="BW291">
            <v>3</v>
          </cell>
          <cell r="BX291">
            <v>2</v>
          </cell>
          <cell r="BY291">
            <v>4</v>
          </cell>
          <cell r="BZ291">
            <v>11</v>
          </cell>
          <cell r="CA291">
            <v>12</v>
          </cell>
          <cell r="CB291">
            <v>0</v>
          </cell>
          <cell r="CC291">
            <v>6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4</v>
          </cell>
          <cell r="W292">
            <v>2</v>
          </cell>
          <cell r="X292">
            <v>0</v>
          </cell>
          <cell r="Y292">
            <v>0</v>
          </cell>
          <cell r="Z292">
            <v>0</v>
          </cell>
          <cell r="AA292">
            <v>3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>
            <v>5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/>
          <cell r="BR292"/>
          <cell r="BS292"/>
          <cell r="BT292"/>
          <cell r="BU292"/>
          <cell r="BV292">
            <v>0</v>
          </cell>
          <cell r="BW292">
            <v>4</v>
          </cell>
          <cell r="BX292">
            <v>0</v>
          </cell>
          <cell r="BY292">
            <v>0</v>
          </cell>
          <cell r="BZ292">
            <v>0</v>
          </cell>
          <cell r="CA292">
            <v>5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2</v>
          </cell>
          <cell r="M293">
            <v>4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6</v>
          </cell>
          <cell r="W293">
            <v>0</v>
          </cell>
          <cell r="X293">
            <v>1</v>
          </cell>
          <cell r="Y293">
            <v>0</v>
          </cell>
          <cell r="Z293">
            <v>2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>
            <v>3</v>
          </cell>
          <cell r="AJ293">
            <v>1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>
            <v>1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/>
          <cell r="BR293"/>
          <cell r="BS293"/>
          <cell r="BT293"/>
          <cell r="BU293"/>
          <cell r="BV293">
            <v>0</v>
          </cell>
          <cell r="BW293">
            <v>1</v>
          </cell>
          <cell r="BX293">
            <v>1</v>
          </cell>
          <cell r="BY293">
            <v>2</v>
          </cell>
          <cell r="BZ293">
            <v>6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9</v>
          </cell>
          <cell r="M295">
            <v>0</v>
          </cell>
          <cell r="N295">
            <v>8</v>
          </cell>
          <cell r="O295">
            <v>12</v>
          </cell>
          <cell r="P295">
            <v>0</v>
          </cell>
          <cell r="Q295"/>
          <cell r="R295"/>
          <cell r="S295"/>
          <cell r="T295"/>
          <cell r="U295"/>
          <cell r="V295">
            <v>52</v>
          </cell>
          <cell r="W295">
            <v>0</v>
          </cell>
          <cell r="X295">
            <v>1</v>
          </cell>
          <cell r="Y295">
            <v>3</v>
          </cell>
          <cell r="Z295">
            <v>0</v>
          </cell>
          <cell r="AA295">
            <v>3</v>
          </cell>
          <cell r="AB295">
            <v>2</v>
          </cell>
          <cell r="AC295">
            <v>0</v>
          </cell>
          <cell r="AD295"/>
          <cell r="AE295"/>
          <cell r="AF295"/>
          <cell r="AG295"/>
          <cell r="AH295"/>
          <cell r="AI295">
            <v>9</v>
          </cell>
          <cell r="AJ295">
            <v>1</v>
          </cell>
          <cell r="AK295">
            <v>0</v>
          </cell>
          <cell r="AL295">
            <v>1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/>
          <cell r="BE295"/>
          <cell r="BF295"/>
          <cell r="BG295"/>
          <cell r="BH295"/>
          <cell r="BI295">
            <v>0</v>
          </cell>
          <cell r="BJ295">
            <v>0</v>
          </cell>
          <cell r="BK295">
            <v>0</v>
          </cell>
          <cell r="BL295">
            <v>2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/>
          <cell r="BR295"/>
          <cell r="BS295"/>
          <cell r="BT295"/>
          <cell r="BU295"/>
          <cell r="BV295">
            <v>2</v>
          </cell>
          <cell r="BW295">
            <v>18</v>
          </cell>
          <cell r="BX295">
            <v>7</v>
          </cell>
          <cell r="BY295">
            <v>15</v>
          </cell>
          <cell r="BZ295">
            <v>0</v>
          </cell>
          <cell r="CA295">
            <v>11</v>
          </cell>
          <cell r="CB295">
            <v>14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2</v>
          </cell>
          <cell r="M296">
            <v>0</v>
          </cell>
          <cell r="N296">
            <v>0</v>
          </cell>
          <cell r="O296">
            <v>1</v>
          </cell>
          <cell r="P296">
            <v>1</v>
          </cell>
          <cell r="Q296"/>
          <cell r="R296"/>
          <cell r="S296"/>
          <cell r="T296"/>
          <cell r="U296"/>
          <cell r="V296">
            <v>5</v>
          </cell>
          <cell r="W296">
            <v>12</v>
          </cell>
          <cell r="X296">
            <v>4</v>
          </cell>
          <cell r="Y296">
            <v>8</v>
          </cell>
          <cell r="Z296">
            <v>10</v>
          </cell>
          <cell r="AA296">
            <v>2</v>
          </cell>
          <cell r="AB296">
            <v>2</v>
          </cell>
          <cell r="AC296">
            <v>2</v>
          </cell>
          <cell r="AD296"/>
          <cell r="AE296"/>
          <cell r="AF296"/>
          <cell r="AG296"/>
          <cell r="AH296"/>
          <cell r="AI296">
            <v>40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/>
          <cell r="BE296"/>
          <cell r="BF296"/>
          <cell r="BG296"/>
          <cell r="BH296"/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1</v>
          </cell>
          <cell r="BQ296"/>
          <cell r="BR296"/>
          <cell r="BS296"/>
          <cell r="BT296"/>
          <cell r="BU296"/>
          <cell r="BV296">
            <v>1</v>
          </cell>
          <cell r="BW296">
            <v>13</v>
          </cell>
          <cell r="BX296">
            <v>4</v>
          </cell>
          <cell r="BY296">
            <v>10</v>
          </cell>
          <cell r="BZ296">
            <v>10</v>
          </cell>
          <cell r="CA296">
            <v>2</v>
          </cell>
          <cell r="CB296">
            <v>3</v>
          </cell>
          <cell r="CC296">
            <v>4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6</v>
          </cell>
          <cell r="M297">
            <v>3</v>
          </cell>
          <cell r="N297">
            <v>19</v>
          </cell>
          <cell r="O297">
            <v>23</v>
          </cell>
          <cell r="P297">
            <v>12</v>
          </cell>
          <cell r="Q297"/>
          <cell r="R297"/>
          <cell r="S297"/>
          <cell r="T297"/>
          <cell r="U297"/>
          <cell r="V297">
            <v>71</v>
          </cell>
          <cell r="W297">
            <v>0</v>
          </cell>
          <cell r="X297">
            <v>0</v>
          </cell>
          <cell r="Y297">
            <v>2</v>
          </cell>
          <cell r="Z297">
            <v>8</v>
          </cell>
          <cell r="AA297">
            <v>1</v>
          </cell>
          <cell r="AB297">
            <v>2</v>
          </cell>
          <cell r="AC297">
            <v>1</v>
          </cell>
          <cell r="AD297"/>
          <cell r="AE297"/>
          <cell r="AF297"/>
          <cell r="AG297"/>
          <cell r="AH297"/>
          <cell r="AI297">
            <v>14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/>
          <cell r="BR297"/>
          <cell r="BS297"/>
          <cell r="BT297"/>
          <cell r="BU297"/>
          <cell r="BV297">
            <v>1</v>
          </cell>
          <cell r="BW297">
            <v>4</v>
          </cell>
          <cell r="BX297">
            <v>4</v>
          </cell>
          <cell r="BY297">
            <v>9</v>
          </cell>
          <cell r="BZ297">
            <v>11</v>
          </cell>
          <cell r="CA297">
            <v>20</v>
          </cell>
          <cell r="CB297">
            <v>25</v>
          </cell>
          <cell r="CC297">
            <v>13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1</v>
          </cell>
          <cell r="P298">
            <v>0</v>
          </cell>
          <cell r="Q298"/>
          <cell r="R298"/>
          <cell r="S298"/>
          <cell r="T298"/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1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1</v>
          </cell>
          <cell r="W299">
            <v>14</v>
          </cell>
          <cell r="X299">
            <v>2</v>
          </cell>
          <cell r="Y299">
            <v>7</v>
          </cell>
          <cell r="Z299">
            <v>7</v>
          </cell>
          <cell r="AA299">
            <v>7</v>
          </cell>
          <cell r="AB299">
            <v>3</v>
          </cell>
          <cell r="AC299">
            <v>0</v>
          </cell>
          <cell r="AD299"/>
          <cell r="AE299"/>
          <cell r="AF299"/>
          <cell r="AG299"/>
          <cell r="AH299"/>
          <cell r="AI299">
            <v>40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/>
          <cell r="BR299"/>
          <cell r="BS299"/>
          <cell r="BT299"/>
          <cell r="BU299"/>
          <cell r="BV299">
            <v>0</v>
          </cell>
          <cell r="BW299">
            <v>15</v>
          </cell>
          <cell r="BX299">
            <v>2</v>
          </cell>
          <cell r="BY299">
            <v>7</v>
          </cell>
          <cell r="BZ299">
            <v>7</v>
          </cell>
          <cell r="CA299">
            <v>7</v>
          </cell>
          <cell r="CB299">
            <v>3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0</v>
          </cell>
          <cell r="N300">
            <v>3</v>
          </cell>
          <cell r="O300">
            <v>1</v>
          </cell>
          <cell r="P300">
            <v>0</v>
          </cell>
          <cell r="Q300"/>
          <cell r="R300"/>
          <cell r="S300"/>
          <cell r="T300"/>
          <cell r="U300"/>
          <cell r="V300">
            <v>5</v>
          </cell>
          <cell r="W300">
            <v>5</v>
          </cell>
          <cell r="X300">
            <v>0</v>
          </cell>
          <cell r="Y300">
            <v>0</v>
          </cell>
          <cell r="Z300">
            <v>3</v>
          </cell>
          <cell r="AA300">
            <v>2</v>
          </cell>
          <cell r="AB300">
            <v>1</v>
          </cell>
          <cell r="AC300">
            <v>0</v>
          </cell>
          <cell r="AD300"/>
          <cell r="AE300"/>
          <cell r="AF300"/>
          <cell r="AG300"/>
          <cell r="AH300"/>
          <cell r="AI300">
            <v>11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/>
          <cell r="BR300"/>
          <cell r="BS300"/>
          <cell r="BT300"/>
          <cell r="BU300"/>
          <cell r="BV300">
            <v>0</v>
          </cell>
          <cell r="BW300">
            <v>6</v>
          </cell>
          <cell r="BX300">
            <v>0</v>
          </cell>
          <cell r="BY300">
            <v>0</v>
          </cell>
          <cell r="BZ300">
            <v>3</v>
          </cell>
          <cell r="CA300">
            <v>5</v>
          </cell>
          <cell r="CB300">
            <v>2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1</v>
          </cell>
          <cell r="N301">
            <v>2</v>
          </cell>
          <cell r="O301">
            <v>2</v>
          </cell>
          <cell r="P301">
            <v>0</v>
          </cell>
          <cell r="Q301"/>
          <cell r="R301"/>
          <cell r="S301"/>
          <cell r="T301"/>
          <cell r="U301"/>
          <cell r="V301">
            <v>5</v>
          </cell>
          <cell r="W301">
            <v>2</v>
          </cell>
          <cell r="X301">
            <v>0</v>
          </cell>
          <cell r="Y301">
            <v>2</v>
          </cell>
          <cell r="Z301">
            <v>0</v>
          </cell>
          <cell r="AA301">
            <v>8</v>
          </cell>
          <cell r="AB301">
            <v>4</v>
          </cell>
          <cell r="AC301">
            <v>0</v>
          </cell>
          <cell r="AD301"/>
          <cell r="AE301"/>
          <cell r="AF301"/>
          <cell r="AG301"/>
          <cell r="AH301"/>
          <cell r="AI301">
            <v>16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/>
          <cell r="BR301"/>
          <cell r="BS301"/>
          <cell r="BT301"/>
          <cell r="BU301"/>
          <cell r="BV301">
            <v>0</v>
          </cell>
          <cell r="BW301">
            <v>2</v>
          </cell>
          <cell r="BX301">
            <v>0</v>
          </cell>
          <cell r="BY301">
            <v>2</v>
          </cell>
          <cell r="BZ301">
            <v>1</v>
          </cell>
          <cell r="CA301">
            <v>10</v>
          </cell>
          <cell r="CB301">
            <v>6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2</v>
          </cell>
          <cell r="P302">
            <v>0</v>
          </cell>
          <cell r="Q302"/>
          <cell r="R302"/>
          <cell r="S302"/>
          <cell r="T302"/>
          <cell r="U302"/>
          <cell r="V302">
            <v>2</v>
          </cell>
          <cell r="W302">
            <v>7</v>
          </cell>
          <cell r="X302">
            <v>7</v>
          </cell>
          <cell r="Y302">
            <v>4</v>
          </cell>
          <cell r="Z302">
            <v>1</v>
          </cell>
          <cell r="AA302">
            <v>2</v>
          </cell>
          <cell r="AB302">
            <v>4</v>
          </cell>
          <cell r="AC302">
            <v>0</v>
          </cell>
          <cell r="AD302"/>
          <cell r="AE302"/>
          <cell r="AF302"/>
          <cell r="AG302"/>
          <cell r="AH302"/>
          <cell r="AI302">
            <v>25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/>
          <cell r="BR302"/>
          <cell r="BS302"/>
          <cell r="BT302"/>
          <cell r="BU302"/>
          <cell r="BV302">
            <v>0</v>
          </cell>
          <cell r="BW302">
            <v>7</v>
          </cell>
          <cell r="BX302">
            <v>7</v>
          </cell>
          <cell r="BY302">
            <v>4</v>
          </cell>
          <cell r="BZ302">
            <v>1</v>
          </cell>
          <cell r="CA302">
            <v>2</v>
          </cell>
          <cell r="CB302">
            <v>6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>
            <v>1</v>
          </cell>
          <cell r="N303">
            <v>2</v>
          </cell>
          <cell r="O303">
            <v>4</v>
          </cell>
          <cell r="P303">
            <v>1</v>
          </cell>
          <cell r="Q303"/>
          <cell r="R303"/>
          <cell r="S303"/>
          <cell r="T303"/>
          <cell r="U303"/>
          <cell r="V303">
            <v>11</v>
          </cell>
          <cell r="W303">
            <v>1</v>
          </cell>
          <cell r="X303">
            <v>4</v>
          </cell>
          <cell r="Y303">
            <v>2</v>
          </cell>
          <cell r="Z303">
            <v>3</v>
          </cell>
          <cell r="AA303">
            <v>6</v>
          </cell>
          <cell r="AB303">
            <v>4</v>
          </cell>
          <cell r="AC303">
            <v>0</v>
          </cell>
          <cell r="AD303"/>
          <cell r="AE303"/>
          <cell r="AF303"/>
          <cell r="AG303"/>
          <cell r="AH303"/>
          <cell r="AI303">
            <v>20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/>
          <cell r="BR303"/>
          <cell r="BS303"/>
          <cell r="BT303"/>
          <cell r="BU303"/>
          <cell r="BV303">
            <v>0</v>
          </cell>
          <cell r="BW303">
            <v>4</v>
          </cell>
          <cell r="BX303">
            <v>4</v>
          </cell>
          <cell r="BY303">
            <v>2</v>
          </cell>
          <cell r="BZ303">
            <v>4</v>
          </cell>
          <cell r="CA303">
            <v>8</v>
          </cell>
          <cell r="CB303">
            <v>8</v>
          </cell>
          <cell r="CC303">
            <v>1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3</v>
          </cell>
          <cell r="M304">
            <v>2</v>
          </cell>
          <cell r="N304">
            <v>10</v>
          </cell>
          <cell r="O304">
            <v>4</v>
          </cell>
          <cell r="P304">
            <v>0</v>
          </cell>
          <cell r="Q304"/>
          <cell r="R304"/>
          <cell r="S304"/>
          <cell r="T304"/>
          <cell r="U304"/>
          <cell r="V304">
            <v>25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/>
          <cell r="BR304"/>
          <cell r="BS304"/>
          <cell r="BT304"/>
          <cell r="BU304"/>
          <cell r="BV304">
            <v>0</v>
          </cell>
          <cell r="BW304">
            <v>6</v>
          </cell>
          <cell r="BX304">
            <v>0</v>
          </cell>
          <cell r="BY304">
            <v>3</v>
          </cell>
          <cell r="BZ304">
            <v>2</v>
          </cell>
          <cell r="CA304">
            <v>10</v>
          </cell>
          <cell r="CB304">
            <v>4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2</v>
          </cell>
          <cell r="L305">
            <v>9</v>
          </cell>
          <cell r="M305">
            <v>3</v>
          </cell>
          <cell r="N305">
            <v>15</v>
          </cell>
          <cell r="O305">
            <v>4</v>
          </cell>
          <cell r="P305">
            <v>2</v>
          </cell>
          <cell r="Q305"/>
          <cell r="R305"/>
          <cell r="S305"/>
          <cell r="T305"/>
          <cell r="U305"/>
          <cell r="V305">
            <v>40</v>
          </cell>
          <cell r="W305">
            <v>9</v>
          </cell>
          <cell r="X305">
            <v>5</v>
          </cell>
          <cell r="Y305">
            <v>20</v>
          </cell>
          <cell r="Z305">
            <v>8</v>
          </cell>
          <cell r="AA305">
            <v>8</v>
          </cell>
          <cell r="AB305">
            <v>17</v>
          </cell>
          <cell r="AC305">
            <v>3</v>
          </cell>
          <cell r="AD305"/>
          <cell r="AE305"/>
          <cell r="AF305"/>
          <cell r="AG305"/>
          <cell r="AH305"/>
          <cell r="AI305">
            <v>70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/>
          <cell r="BR305"/>
          <cell r="BS305"/>
          <cell r="BT305"/>
          <cell r="BU305"/>
          <cell r="BV305">
            <v>0</v>
          </cell>
          <cell r="BW305">
            <v>14</v>
          </cell>
          <cell r="BX305">
            <v>7</v>
          </cell>
          <cell r="BY305">
            <v>29</v>
          </cell>
          <cell r="BZ305">
            <v>11</v>
          </cell>
          <cell r="CA305">
            <v>23</v>
          </cell>
          <cell r="CB305">
            <v>21</v>
          </cell>
          <cell r="CC305">
            <v>5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4</v>
          </cell>
          <cell r="L306">
            <v>5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9</v>
          </cell>
          <cell r="W306">
            <v>0</v>
          </cell>
          <cell r="X306">
            <v>0</v>
          </cell>
          <cell r="Y306">
            <v>11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>
            <v>11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>
            <v>0</v>
          </cell>
          <cell r="AW306">
            <v>1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/>
          <cell r="BE306"/>
          <cell r="BF306"/>
          <cell r="BG306"/>
          <cell r="BH306"/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>
            <v>3</v>
          </cell>
          <cell r="BN306">
            <v>0</v>
          </cell>
          <cell r="BO306">
            <v>0</v>
          </cell>
          <cell r="BP306">
            <v>0</v>
          </cell>
          <cell r="BQ306"/>
          <cell r="BR306"/>
          <cell r="BS306"/>
          <cell r="BT306"/>
          <cell r="BU306"/>
          <cell r="BV306">
            <v>4</v>
          </cell>
          <cell r="BW306">
            <v>1</v>
          </cell>
          <cell r="BX306">
            <v>6</v>
          </cell>
          <cell r="BY306">
            <v>16</v>
          </cell>
          <cell r="BZ306">
            <v>3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1</v>
          </cell>
          <cell r="M307">
            <v>3</v>
          </cell>
          <cell r="N307">
            <v>10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22</v>
          </cell>
          <cell r="W307">
            <v>2</v>
          </cell>
          <cell r="X307">
            <v>1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>
            <v>4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/>
          <cell r="BR307"/>
          <cell r="BS307"/>
          <cell r="BT307"/>
          <cell r="BU307"/>
          <cell r="BV307">
            <v>0</v>
          </cell>
          <cell r="BW307">
            <v>4</v>
          </cell>
          <cell r="BX307">
            <v>7</v>
          </cell>
          <cell r="BY307">
            <v>1</v>
          </cell>
          <cell r="BZ307">
            <v>4</v>
          </cell>
          <cell r="CA307">
            <v>10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9</v>
          </cell>
          <cell r="N308">
            <v>2</v>
          </cell>
          <cell r="O308">
            <v>0</v>
          </cell>
          <cell r="P308">
            <v>1</v>
          </cell>
          <cell r="Q308"/>
          <cell r="R308"/>
          <cell r="S308"/>
          <cell r="T308"/>
          <cell r="U308"/>
          <cell r="V308">
            <v>12</v>
          </cell>
          <cell r="W308">
            <v>0</v>
          </cell>
          <cell r="X308">
            <v>5</v>
          </cell>
          <cell r="Y308">
            <v>1</v>
          </cell>
          <cell r="Z308">
            <v>4</v>
          </cell>
          <cell r="AA308">
            <v>5</v>
          </cell>
          <cell r="AB308">
            <v>2</v>
          </cell>
          <cell r="AC308">
            <v>2</v>
          </cell>
          <cell r="AD308"/>
          <cell r="AE308"/>
          <cell r="AF308"/>
          <cell r="AG308"/>
          <cell r="AH308"/>
          <cell r="AI308">
            <v>19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/>
          <cell r="BR308"/>
          <cell r="BS308"/>
          <cell r="BT308"/>
          <cell r="BU308"/>
          <cell r="BV308">
            <v>0</v>
          </cell>
          <cell r="BW308">
            <v>0</v>
          </cell>
          <cell r="BX308">
            <v>5</v>
          </cell>
          <cell r="BY308">
            <v>1</v>
          </cell>
          <cell r="BZ308">
            <v>13</v>
          </cell>
          <cell r="CA308">
            <v>7</v>
          </cell>
          <cell r="CB308">
            <v>2</v>
          </cell>
          <cell r="CC308">
            <v>3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7</v>
          </cell>
          <cell r="M309">
            <v>7</v>
          </cell>
          <cell r="N309">
            <v>13</v>
          </cell>
          <cell r="O309">
            <v>16</v>
          </cell>
          <cell r="P309">
            <v>12</v>
          </cell>
          <cell r="Q309"/>
          <cell r="R309"/>
          <cell r="S309"/>
          <cell r="T309"/>
          <cell r="U309"/>
          <cell r="V309">
            <v>74</v>
          </cell>
          <cell r="W309">
            <v>5</v>
          </cell>
          <cell r="X309">
            <v>5</v>
          </cell>
          <cell r="Y309">
            <v>0</v>
          </cell>
          <cell r="Z309">
            <v>9</v>
          </cell>
          <cell r="AA309">
            <v>3</v>
          </cell>
          <cell r="AB309">
            <v>13</v>
          </cell>
          <cell r="AC309">
            <v>13</v>
          </cell>
          <cell r="AD309"/>
          <cell r="AE309"/>
          <cell r="AF309"/>
          <cell r="AG309"/>
          <cell r="AH309"/>
          <cell r="AI309">
            <v>48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/>
          <cell r="BR309"/>
          <cell r="BS309"/>
          <cell r="BT309"/>
          <cell r="BU309"/>
          <cell r="BV309">
            <v>0</v>
          </cell>
          <cell r="BW309">
            <v>16</v>
          </cell>
          <cell r="BX309">
            <v>13</v>
          </cell>
          <cell r="BY309">
            <v>7</v>
          </cell>
          <cell r="BZ309">
            <v>16</v>
          </cell>
          <cell r="CA309">
            <v>16</v>
          </cell>
          <cell r="CB309">
            <v>29</v>
          </cell>
          <cell r="CC309">
            <v>25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1</v>
          </cell>
          <cell r="M311">
            <v>1</v>
          </cell>
          <cell r="N311">
            <v>1</v>
          </cell>
          <cell r="O311">
            <v>4</v>
          </cell>
          <cell r="P311">
            <v>1</v>
          </cell>
          <cell r="Q311"/>
          <cell r="R311"/>
          <cell r="S311"/>
          <cell r="T311"/>
          <cell r="U311"/>
          <cell r="V311">
            <v>9</v>
          </cell>
          <cell r="W311">
            <v>2</v>
          </cell>
          <cell r="X311">
            <v>2</v>
          </cell>
          <cell r="Y311">
            <v>7</v>
          </cell>
          <cell r="Z311">
            <v>1</v>
          </cell>
          <cell r="AA311">
            <v>8</v>
          </cell>
          <cell r="AB311">
            <v>2</v>
          </cell>
          <cell r="AC311">
            <v>2</v>
          </cell>
          <cell r="AD311"/>
          <cell r="AE311"/>
          <cell r="AF311"/>
          <cell r="AG311"/>
          <cell r="AH311"/>
          <cell r="AI311">
            <v>24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/>
          <cell r="BR311"/>
          <cell r="BS311"/>
          <cell r="BT311"/>
          <cell r="BU311"/>
          <cell r="BV311">
            <v>0</v>
          </cell>
          <cell r="BW311">
            <v>2</v>
          </cell>
          <cell r="BX311">
            <v>3</v>
          </cell>
          <cell r="BY311">
            <v>8</v>
          </cell>
          <cell r="BZ311">
            <v>2</v>
          </cell>
          <cell r="CA311">
            <v>9</v>
          </cell>
          <cell r="CB311">
            <v>6</v>
          </cell>
          <cell r="CC311">
            <v>3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0</v>
          </cell>
          <cell r="M312">
            <v>7</v>
          </cell>
          <cell r="N312">
            <v>2</v>
          </cell>
          <cell r="O312">
            <v>1</v>
          </cell>
          <cell r="P312">
            <v>4</v>
          </cell>
          <cell r="Q312"/>
          <cell r="R312"/>
          <cell r="S312"/>
          <cell r="T312"/>
          <cell r="U312"/>
          <cell r="V312">
            <v>31</v>
          </cell>
          <cell r="W312">
            <v>12</v>
          </cell>
          <cell r="X312">
            <v>8</v>
          </cell>
          <cell r="Y312">
            <v>2</v>
          </cell>
          <cell r="Z312">
            <v>8</v>
          </cell>
          <cell r="AA312">
            <v>10</v>
          </cell>
          <cell r="AB312">
            <v>2</v>
          </cell>
          <cell r="AC312">
            <v>7</v>
          </cell>
          <cell r="AD312"/>
          <cell r="AE312"/>
          <cell r="AF312"/>
          <cell r="AG312"/>
          <cell r="AH312"/>
          <cell r="AI312">
            <v>49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2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>
            <v>3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/>
          <cell r="BR312"/>
          <cell r="BS312"/>
          <cell r="BT312"/>
          <cell r="BU312"/>
          <cell r="BV312">
            <v>0</v>
          </cell>
          <cell r="BW312">
            <v>26</v>
          </cell>
          <cell r="BX312">
            <v>11</v>
          </cell>
          <cell r="BY312">
            <v>2</v>
          </cell>
          <cell r="BZ312">
            <v>16</v>
          </cell>
          <cell r="CA312">
            <v>14</v>
          </cell>
          <cell r="CB312">
            <v>3</v>
          </cell>
          <cell r="CC312">
            <v>11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10</v>
          </cell>
          <cell r="M313">
            <v>9</v>
          </cell>
          <cell r="N313">
            <v>15</v>
          </cell>
          <cell r="O313">
            <v>8</v>
          </cell>
          <cell r="P313">
            <v>0</v>
          </cell>
          <cell r="Q313"/>
          <cell r="R313"/>
          <cell r="S313"/>
          <cell r="T313"/>
          <cell r="U313"/>
          <cell r="V313">
            <v>42</v>
          </cell>
          <cell r="W313">
            <v>36</v>
          </cell>
          <cell r="X313">
            <v>14</v>
          </cell>
          <cell r="Y313">
            <v>10</v>
          </cell>
          <cell r="Z313">
            <v>4</v>
          </cell>
          <cell r="AA313">
            <v>9</v>
          </cell>
          <cell r="AB313">
            <v>7</v>
          </cell>
          <cell r="AC313">
            <v>0</v>
          </cell>
          <cell r="AD313"/>
          <cell r="AE313"/>
          <cell r="AF313"/>
          <cell r="AG313"/>
          <cell r="AH313"/>
          <cell r="AI313">
            <v>80</v>
          </cell>
          <cell r="AJ313">
            <v>0</v>
          </cell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>
            <v>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/>
          <cell r="BR313"/>
          <cell r="BS313"/>
          <cell r="BT313"/>
          <cell r="BU313"/>
          <cell r="BV313">
            <v>0</v>
          </cell>
          <cell r="BW313">
            <v>36</v>
          </cell>
          <cell r="BX313">
            <v>14</v>
          </cell>
          <cell r="BY313">
            <v>21</v>
          </cell>
          <cell r="BZ313">
            <v>13</v>
          </cell>
          <cell r="CA313">
            <v>24</v>
          </cell>
          <cell r="CB313">
            <v>15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>
            <v>7</v>
          </cell>
          <cell r="AA314">
            <v>1</v>
          </cell>
          <cell r="AB314">
            <v>0</v>
          </cell>
          <cell r="AC314">
            <v>3</v>
          </cell>
          <cell r="AD314"/>
          <cell r="AE314"/>
          <cell r="AF314"/>
          <cell r="AG314"/>
          <cell r="AH314"/>
          <cell r="AI314">
            <v>14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/>
          <cell r="BR314"/>
          <cell r="BS314"/>
          <cell r="BT314"/>
          <cell r="BU314"/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7</v>
          </cell>
          <cell r="CA314">
            <v>1</v>
          </cell>
          <cell r="CB314">
            <v>0</v>
          </cell>
          <cell r="CC314">
            <v>3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4</v>
          </cell>
          <cell r="M315">
            <v>3</v>
          </cell>
          <cell r="N315">
            <v>3</v>
          </cell>
          <cell r="O315">
            <v>2</v>
          </cell>
          <cell r="P315">
            <v>2</v>
          </cell>
          <cell r="Q315"/>
          <cell r="R315"/>
          <cell r="S315"/>
          <cell r="T315"/>
          <cell r="U315"/>
          <cell r="V315">
            <v>24</v>
          </cell>
          <cell r="W315">
            <v>12</v>
          </cell>
          <cell r="X315">
            <v>5</v>
          </cell>
          <cell r="Y315">
            <v>6</v>
          </cell>
          <cell r="Z315">
            <v>8</v>
          </cell>
          <cell r="AA315">
            <v>6</v>
          </cell>
          <cell r="AB315">
            <v>7</v>
          </cell>
          <cell r="AC315">
            <v>8</v>
          </cell>
          <cell r="AD315"/>
          <cell r="AE315"/>
          <cell r="AF315"/>
          <cell r="AG315"/>
          <cell r="AH315"/>
          <cell r="AI315">
            <v>52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/>
          <cell r="BR315"/>
          <cell r="BS315"/>
          <cell r="BT315"/>
          <cell r="BU315"/>
          <cell r="BV315">
            <v>0</v>
          </cell>
          <cell r="BW315">
            <v>14</v>
          </cell>
          <cell r="BX315">
            <v>13</v>
          </cell>
          <cell r="BY315">
            <v>10</v>
          </cell>
          <cell r="BZ315">
            <v>11</v>
          </cell>
          <cell r="CA315">
            <v>9</v>
          </cell>
          <cell r="CB315">
            <v>9</v>
          </cell>
          <cell r="CC315">
            <v>10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2</v>
          </cell>
          <cell r="N316">
            <v>1</v>
          </cell>
          <cell r="O316">
            <v>1</v>
          </cell>
          <cell r="P316">
            <v>2</v>
          </cell>
          <cell r="Q316"/>
          <cell r="R316"/>
          <cell r="S316"/>
          <cell r="T316"/>
          <cell r="U316"/>
          <cell r="V316">
            <v>6</v>
          </cell>
          <cell r="W316">
            <v>4</v>
          </cell>
          <cell r="X316">
            <v>5</v>
          </cell>
          <cell r="Y316">
            <v>4</v>
          </cell>
          <cell r="Z316">
            <v>12</v>
          </cell>
          <cell r="AA316">
            <v>11</v>
          </cell>
          <cell r="AB316">
            <v>12</v>
          </cell>
          <cell r="AC316">
            <v>13</v>
          </cell>
          <cell r="AD316"/>
          <cell r="AE316"/>
          <cell r="AF316"/>
          <cell r="AG316"/>
          <cell r="AH316"/>
          <cell r="AI316">
            <v>61</v>
          </cell>
          <cell r="AJ316">
            <v>0</v>
          </cell>
          <cell r="AK316">
            <v>0</v>
          </cell>
          <cell r="AL316">
            <v>0</v>
          </cell>
          <cell r="AM316">
            <v>2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>
            <v>2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/>
          <cell r="BR316"/>
          <cell r="BS316"/>
          <cell r="BT316"/>
          <cell r="BU316"/>
          <cell r="BV316">
            <v>0</v>
          </cell>
          <cell r="BW316">
            <v>4</v>
          </cell>
          <cell r="BX316">
            <v>5</v>
          </cell>
          <cell r="BY316">
            <v>4</v>
          </cell>
          <cell r="BZ316">
            <v>16</v>
          </cell>
          <cell r="CA316">
            <v>12</v>
          </cell>
          <cell r="CB316">
            <v>13</v>
          </cell>
          <cell r="CC316">
            <v>15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>
            <v>1</v>
          </cell>
          <cell r="N317">
            <v>3</v>
          </cell>
          <cell r="O317">
            <v>1</v>
          </cell>
          <cell r="P317">
            <v>0</v>
          </cell>
          <cell r="Q317"/>
          <cell r="R317"/>
          <cell r="S317"/>
          <cell r="T317"/>
          <cell r="U317"/>
          <cell r="V317">
            <v>11</v>
          </cell>
          <cell r="W317">
            <v>4</v>
          </cell>
          <cell r="X317">
            <v>3</v>
          </cell>
          <cell r="Y317">
            <v>1</v>
          </cell>
          <cell r="Z317">
            <v>8</v>
          </cell>
          <cell r="AA317">
            <v>6</v>
          </cell>
          <cell r="AB317">
            <v>5</v>
          </cell>
          <cell r="AC317">
            <v>0</v>
          </cell>
          <cell r="AD317"/>
          <cell r="AE317"/>
          <cell r="AF317"/>
          <cell r="AG317"/>
          <cell r="AH317"/>
          <cell r="AI317">
            <v>27</v>
          </cell>
          <cell r="AJ317">
            <v>1</v>
          </cell>
          <cell r="AK317">
            <v>0</v>
          </cell>
          <cell r="AL317">
            <v>1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>
            <v>3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/>
          <cell r="BR317"/>
          <cell r="BS317"/>
          <cell r="BT317"/>
          <cell r="BU317"/>
          <cell r="BV317">
            <v>0</v>
          </cell>
          <cell r="BW317">
            <v>7</v>
          </cell>
          <cell r="BX317">
            <v>7</v>
          </cell>
          <cell r="BY317">
            <v>2</v>
          </cell>
          <cell r="BZ317">
            <v>10</v>
          </cell>
          <cell r="CA317">
            <v>9</v>
          </cell>
          <cell r="CB317">
            <v>6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5</v>
          </cell>
          <cell r="M318">
            <v>4</v>
          </cell>
          <cell r="N318">
            <v>9</v>
          </cell>
          <cell r="O318">
            <v>1</v>
          </cell>
          <cell r="P318">
            <v>1</v>
          </cell>
          <cell r="Q318"/>
          <cell r="R318"/>
          <cell r="S318"/>
          <cell r="T318"/>
          <cell r="U318"/>
          <cell r="V318">
            <v>21</v>
          </cell>
          <cell r="W318">
            <v>15</v>
          </cell>
          <cell r="X318">
            <v>16</v>
          </cell>
          <cell r="Y318">
            <v>13</v>
          </cell>
          <cell r="Z318">
            <v>8</v>
          </cell>
          <cell r="AA318">
            <v>20</v>
          </cell>
          <cell r="AB318">
            <v>2</v>
          </cell>
          <cell r="AC318">
            <v>4</v>
          </cell>
          <cell r="AD318"/>
          <cell r="AE318"/>
          <cell r="AF318"/>
          <cell r="AG318"/>
          <cell r="AH318"/>
          <cell r="AI318">
            <v>78</v>
          </cell>
          <cell r="AJ318">
            <v>1</v>
          </cell>
          <cell r="AK318">
            <v>0</v>
          </cell>
          <cell r="AL318">
            <v>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2</v>
          </cell>
          <cell r="BL318">
            <v>9</v>
          </cell>
          <cell r="BM318">
            <v>1</v>
          </cell>
          <cell r="BN318">
            <v>0</v>
          </cell>
          <cell r="BO318">
            <v>0</v>
          </cell>
          <cell r="BP318">
            <v>0</v>
          </cell>
          <cell r="BQ318"/>
          <cell r="BR318"/>
          <cell r="BS318"/>
          <cell r="BT318"/>
          <cell r="BU318"/>
          <cell r="BV318">
            <v>12</v>
          </cell>
          <cell r="BW318">
            <v>16</v>
          </cell>
          <cell r="BX318">
            <v>19</v>
          </cell>
          <cell r="BY318">
            <v>32</v>
          </cell>
          <cell r="BZ318">
            <v>13</v>
          </cell>
          <cell r="CA318">
            <v>29</v>
          </cell>
          <cell r="CB318">
            <v>3</v>
          </cell>
          <cell r="CC318">
            <v>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>
            <v>6</v>
          </cell>
          <cell r="N319">
            <v>2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10</v>
          </cell>
          <cell r="W319">
            <v>0</v>
          </cell>
          <cell r="X319">
            <v>0</v>
          </cell>
          <cell r="Y319">
            <v>0</v>
          </cell>
          <cell r="Z319">
            <v>1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>
            <v>1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/>
          <cell r="BR319"/>
          <cell r="BS319"/>
          <cell r="BT319"/>
          <cell r="BU319"/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7</v>
          </cell>
          <cell r="CA319">
            <v>2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4</v>
          </cell>
          <cell r="L320">
            <v>3</v>
          </cell>
          <cell r="M320">
            <v>0</v>
          </cell>
          <cell r="N320">
            <v>2</v>
          </cell>
          <cell r="O320">
            <v>4</v>
          </cell>
          <cell r="P320">
            <v>0</v>
          </cell>
          <cell r="Q320"/>
          <cell r="R320"/>
          <cell r="S320"/>
          <cell r="T320"/>
          <cell r="U320"/>
          <cell r="V320">
            <v>14</v>
          </cell>
          <cell r="W320">
            <v>5</v>
          </cell>
          <cell r="X320">
            <v>15</v>
          </cell>
          <cell r="Y320">
            <v>2</v>
          </cell>
          <cell r="Z320">
            <v>0</v>
          </cell>
          <cell r="AA320">
            <v>2</v>
          </cell>
          <cell r="AB320">
            <v>21</v>
          </cell>
          <cell r="AC320">
            <v>0</v>
          </cell>
          <cell r="AD320"/>
          <cell r="AE320"/>
          <cell r="AF320"/>
          <cell r="AG320"/>
          <cell r="AH320"/>
          <cell r="AI320">
            <v>45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2</v>
          </cell>
          <cell r="AP320">
            <v>0</v>
          </cell>
          <cell r="AQ320"/>
          <cell r="AR320"/>
          <cell r="AS320"/>
          <cell r="AT320"/>
          <cell r="AU320"/>
          <cell r="AV320">
            <v>2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/>
          <cell r="BR320"/>
          <cell r="BS320"/>
          <cell r="BT320"/>
          <cell r="BU320"/>
          <cell r="BV320">
            <v>0</v>
          </cell>
          <cell r="BW320">
            <v>6</v>
          </cell>
          <cell r="BX320">
            <v>19</v>
          </cell>
          <cell r="BY320">
            <v>5</v>
          </cell>
          <cell r="BZ320">
            <v>0</v>
          </cell>
          <cell r="CA320">
            <v>4</v>
          </cell>
          <cell r="CB320">
            <v>27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>
            <v>5</v>
          </cell>
          <cell r="N321">
            <v>1</v>
          </cell>
          <cell r="O321">
            <v>1</v>
          </cell>
          <cell r="P321">
            <v>2</v>
          </cell>
          <cell r="Q321"/>
          <cell r="R321"/>
          <cell r="S321"/>
          <cell r="T321"/>
          <cell r="U321"/>
          <cell r="V321">
            <v>12</v>
          </cell>
          <cell r="W321">
            <v>9</v>
          </cell>
          <cell r="X321">
            <v>1</v>
          </cell>
          <cell r="Y321">
            <v>3</v>
          </cell>
          <cell r="Z321">
            <v>4</v>
          </cell>
          <cell r="AA321">
            <v>7</v>
          </cell>
          <cell r="AB321">
            <v>5</v>
          </cell>
          <cell r="AC321">
            <v>3</v>
          </cell>
          <cell r="AD321"/>
          <cell r="AE321"/>
          <cell r="AF321"/>
          <cell r="AG321"/>
          <cell r="AH321"/>
          <cell r="AI321">
            <v>32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/>
          <cell r="AR321"/>
          <cell r="AS321"/>
          <cell r="AT321"/>
          <cell r="AU321"/>
          <cell r="AV321">
            <v>1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/>
          <cell r="BR321"/>
          <cell r="BS321"/>
          <cell r="BT321"/>
          <cell r="BU321"/>
          <cell r="BV321">
            <v>0</v>
          </cell>
          <cell r="BW321">
            <v>10</v>
          </cell>
          <cell r="BX321">
            <v>1</v>
          </cell>
          <cell r="BY321">
            <v>5</v>
          </cell>
          <cell r="BZ321">
            <v>9</v>
          </cell>
          <cell r="CA321">
            <v>8</v>
          </cell>
          <cell r="CB321">
            <v>7</v>
          </cell>
          <cell r="CC321">
            <v>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>
            <v>2</v>
          </cell>
          <cell r="N322">
            <v>2</v>
          </cell>
          <cell r="O322">
            <v>1</v>
          </cell>
          <cell r="P322">
            <v>6</v>
          </cell>
          <cell r="Q322"/>
          <cell r="R322"/>
          <cell r="S322"/>
          <cell r="T322"/>
          <cell r="U322"/>
          <cell r="V322">
            <v>13</v>
          </cell>
          <cell r="W322">
            <v>1</v>
          </cell>
          <cell r="X322">
            <v>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1</v>
          </cell>
          <cell r="AD322"/>
          <cell r="AE322"/>
          <cell r="AF322"/>
          <cell r="AG322"/>
          <cell r="AH322"/>
          <cell r="AI322">
            <v>5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/>
          <cell r="BR322"/>
          <cell r="BS322"/>
          <cell r="BT322"/>
          <cell r="BU322"/>
          <cell r="BV322">
            <v>0</v>
          </cell>
          <cell r="BW322">
            <v>2</v>
          </cell>
          <cell r="BX322">
            <v>4</v>
          </cell>
          <cell r="BY322">
            <v>0</v>
          </cell>
          <cell r="BZ322">
            <v>2</v>
          </cell>
          <cell r="CA322">
            <v>2</v>
          </cell>
          <cell r="CB322">
            <v>1</v>
          </cell>
          <cell r="CC322">
            <v>7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1</v>
          </cell>
          <cell r="Y323">
            <v>0</v>
          </cell>
          <cell r="Z323">
            <v>1</v>
          </cell>
          <cell r="AA323">
            <v>0</v>
          </cell>
          <cell r="AB323">
            <v>1</v>
          </cell>
          <cell r="AC323">
            <v>0</v>
          </cell>
          <cell r="AD323"/>
          <cell r="AE323"/>
          <cell r="AF323"/>
          <cell r="AG323"/>
          <cell r="AH323"/>
          <cell r="AI323">
            <v>3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/>
          <cell r="BR323"/>
          <cell r="BS323"/>
          <cell r="BT323"/>
          <cell r="BU323"/>
          <cell r="BV323">
            <v>0</v>
          </cell>
          <cell r="BW323">
            <v>0</v>
          </cell>
          <cell r="BX323">
            <v>1</v>
          </cell>
          <cell r="BY323">
            <v>0</v>
          </cell>
          <cell r="BZ323">
            <v>1</v>
          </cell>
          <cell r="CA323">
            <v>0</v>
          </cell>
          <cell r="CB323">
            <v>1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7</v>
          </cell>
          <cell r="L324">
            <v>13</v>
          </cell>
          <cell r="M324">
            <v>13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54</v>
          </cell>
          <cell r="W324">
            <v>2</v>
          </cell>
          <cell r="X324">
            <v>0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/>
          <cell r="AE324"/>
          <cell r="AF324"/>
          <cell r="AG324"/>
          <cell r="AH324"/>
          <cell r="AI324">
            <v>6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/>
          <cell r="BR324"/>
          <cell r="BS324"/>
          <cell r="BT324"/>
          <cell r="BU324"/>
          <cell r="BV324">
            <v>0</v>
          </cell>
          <cell r="BW324">
            <v>23</v>
          </cell>
          <cell r="BX324">
            <v>7</v>
          </cell>
          <cell r="BY324">
            <v>14</v>
          </cell>
          <cell r="BZ324">
            <v>15</v>
          </cell>
          <cell r="CA324">
            <v>0</v>
          </cell>
          <cell r="CB324">
            <v>1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>
            <v>0</v>
          </cell>
          <cell r="N325">
            <v>1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3</v>
          </cell>
          <cell r="W325">
            <v>18</v>
          </cell>
          <cell r="X325">
            <v>6</v>
          </cell>
          <cell r="Y325">
            <v>2</v>
          </cell>
          <cell r="Z325">
            <v>0</v>
          </cell>
          <cell r="AA325">
            <v>8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>
            <v>34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/>
          <cell r="BR325"/>
          <cell r="BS325"/>
          <cell r="BT325"/>
          <cell r="BU325"/>
          <cell r="BV325">
            <v>0</v>
          </cell>
          <cell r="BW325">
            <v>19</v>
          </cell>
          <cell r="BX325">
            <v>6</v>
          </cell>
          <cell r="BY325">
            <v>3</v>
          </cell>
          <cell r="BZ325">
            <v>0</v>
          </cell>
          <cell r="CA325">
            <v>9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1</v>
          </cell>
          <cell r="L326">
            <v>1</v>
          </cell>
          <cell r="M326">
            <v>3</v>
          </cell>
          <cell r="N326">
            <v>2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8</v>
          </cell>
          <cell r="W326">
            <v>2</v>
          </cell>
          <cell r="X326">
            <v>7</v>
          </cell>
          <cell r="Y326">
            <v>0</v>
          </cell>
          <cell r="Z326">
            <v>4</v>
          </cell>
          <cell r="AA326">
            <v>2</v>
          </cell>
          <cell r="AB326">
            <v>0</v>
          </cell>
          <cell r="AC326">
            <v>2</v>
          </cell>
          <cell r="AD326"/>
          <cell r="AE326"/>
          <cell r="AF326"/>
          <cell r="AG326"/>
          <cell r="AH326"/>
          <cell r="AI326">
            <v>17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/>
          <cell r="BR326"/>
          <cell r="BS326"/>
          <cell r="BT326"/>
          <cell r="BU326"/>
          <cell r="BV326">
            <v>0</v>
          </cell>
          <cell r="BW326">
            <v>3</v>
          </cell>
          <cell r="BX326">
            <v>8</v>
          </cell>
          <cell r="BY326">
            <v>1</v>
          </cell>
          <cell r="BZ326">
            <v>7</v>
          </cell>
          <cell r="CA326">
            <v>4</v>
          </cell>
          <cell r="CB326">
            <v>0</v>
          </cell>
          <cell r="CC326">
            <v>2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2</v>
          </cell>
          <cell r="M327">
            <v>1</v>
          </cell>
          <cell r="N327">
            <v>2</v>
          </cell>
          <cell r="O327">
            <v>2</v>
          </cell>
          <cell r="P327">
            <v>0</v>
          </cell>
          <cell r="Q327"/>
          <cell r="R327"/>
          <cell r="S327"/>
          <cell r="T327"/>
          <cell r="U327"/>
          <cell r="V327">
            <v>11</v>
          </cell>
          <cell r="W327">
            <v>3</v>
          </cell>
          <cell r="X327">
            <v>3</v>
          </cell>
          <cell r="Y327">
            <v>2</v>
          </cell>
          <cell r="Z327">
            <v>2</v>
          </cell>
          <cell r="AA327">
            <v>1</v>
          </cell>
          <cell r="AB327">
            <v>1</v>
          </cell>
          <cell r="AC327">
            <v>0</v>
          </cell>
          <cell r="AD327"/>
          <cell r="AE327"/>
          <cell r="AF327"/>
          <cell r="AG327"/>
          <cell r="AH327"/>
          <cell r="AI327">
            <v>12</v>
          </cell>
          <cell r="AJ327">
            <v>1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2</v>
          </cell>
          <cell r="AP327">
            <v>0</v>
          </cell>
          <cell r="AQ327"/>
          <cell r="AR327"/>
          <cell r="AS327"/>
          <cell r="AT327"/>
          <cell r="AU327"/>
          <cell r="AV327">
            <v>3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/>
          <cell r="BR327"/>
          <cell r="BS327"/>
          <cell r="BT327"/>
          <cell r="BU327"/>
          <cell r="BV327">
            <v>0</v>
          </cell>
          <cell r="BW327">
            <v>7</v>
          </cell>
          <cell r="BX327">
            <v>4</v>
          </cell>
          <cell r="BY327">
            <v>4</v>
          </cell>
          <cell r="BZ327">
            <v>3</v>
          </cell>
          <cell r="CA327">
            <v>3</v>
          </cell>
          <cell r="CB327">
            <v>5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2</v>
          </cell>
          <cell r="X328">
            <v>2</v>
          </cell>
          <cell r="Y328">
            <v>0</v>
          </cell>
          <cell r="Z328">
            <v>0</v>
          </cell>
          <cell r="AA328">
            <v>0</v>
          </cell>
          <cell r="AB328">
            <v>3</v>
          </cell>
          <cell r="AC328">
            <v>0</v>
          </cell>
          <cell r="AD328"/>
          <cell r="AE328"/>
          <cell r="AF328"/>
          <cell r="AG328"/>
          <cell r="AH328"/>
          <cell r="AI328">
            <v>7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/>
          <cell r="BR328"/>
          <cell r="BS328"/>
          <cell r="BT328"/>
          <cell r="BU328"/>
          <cell r="BV328">
            <v>0</v>
          </cell>
          <cell r="BW328">
            <v>2</v>
          </cell>
          <cell r="BX328">
            <v>2</v>
          </cell>
          <cell r="BY328">
            <v>0</v>
          </cell>
          <cell r="BZ328">
            <v>0</v>
          </cell>
          <cell r="CA328">
            <v>0</v>
          </cell>
          <cell r="CB328">
            <v>3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/>
          <cell r="BR329"/>
          <cell r="BS329"/>
          <cell r="BT329"/>
          <cell r="BU329"/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1</v>
          </cell>
          <cell r="Q330"/>
          <cell r="R330"/>
          <cell r="S330"/>
          <cell r="T330"/>
          <cell r="U330"/>
          <cell r="V330">
            <v>2</v>
          </cell>
          <cell r="W330">
            <v>11</v>
          </cell>
          <cell r="X330">
            <v>8</v>
          </cell>
          <cell r="Y330">
            <v>6</v>
          </cell>
          <cell r="Z330">
            <v>1</v>
          </cell>
          <cell r="AA330">
            <v>3</v>
          </cell>
          <cell r="AB330">
            <v>2</v>
          </cell>
          <cell r="AC330">
            <v>1</v>
          </cell>
          <cell r="AD330"/>
          <cell r="AE330"/>
          <cell r="AF330"/>
          <cell r="AG330"/>
          <cell r="AH330"/>
          <cell r="AI330">
            <v>32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/>
          <cell r="BR330"/>
          <cell r="BS330"/>
          <cell r="BT330"/>
          <cell r="BU330"/>
          <cell r="BV330">
            <v>0</v>
          </cell>
          <cell r="BW330">
            <v>12</v>
          </cell>
          <cell r="BX330">
            <v>8</v>
          </cell>
          <cell r="BY330">
            <v>6</v>
          </cell>
          <cell r="BZ330">
            <v>1</v>
          </cell>
          <cell r="CA330">
            <v>3</v>
          </cell>
          <cell r="CB330">
            <v>2</v>
          </cell>
          <cell r="CC330">
            <v>2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7</v>
          </cell>
          <cell r="M331">
            <v>3</v>
          </cell>
          <cell r="N331">
            <v>6</v>
          </cell>
          <cell r="O331">
            <v>3</v>
          </cell>
          <cell r="P331">
            <v>11</v>
          </cell>
          <cell r="Q331"/>
          <cell r="R331"/>
          <cell r="S331"/>
          <cell r="T331"/>
          <cell r="U331"/>
          <cell r="V331">
            <v>37</v>
          </cell>
          <cell r="W331">
            <v>0</v>
          </cell>
          <cell r="X331">
            <v>7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1</v>
          </cell>
          <cell r="AD331"/>
          <cell r="AE331"/>
          <cell r="AF331"/>
          <cell r="AG331"/>
          <cell r="AH331"/>
          <cell r="AI331">
            <v>8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/>
          <cell r="BE331"/>
          <cell r="BF331"/>
          <cell r="BG331"/>
          <cell r="BH331"/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>
            <v>0</v>
          </cell>
          <cell r="BP331">
            <v>0</v>
          </cell>
          <cell r="BQ331"/>
          <cell r="BR331"/>
          <cell r="BS331"/>
          <cell r="BT331"/>
          <cell r="BU331"/>
          <cell r="BV331">
            <v>1</v>
          </cell>
          <cell r="BW331">
            <v>7</v>
          </cell>
          <cell r="BX331">
            <v>7</v>
          </cell>
          <cell r="BY331">
            <v>7</v>
          </cell>
          <cell r="BZ331">
            <v>4</v>
          </cell>
          <cell r="CA331">
            <v>6</v>
          </cell>
          <cell r="CB331">
            <v>3</v>
          </cell>
          <cell r="CC331">
            <v>12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4</v>
          </cell>
          <cell r="M332">
            <v>3</v>
          </cell>
          <cell r="N332">
            <v>5</v>
          </cell>
          <cell r="O332">
            <v>3</v>
          </cell>
          <cell r="P332">
            <v>2</v>
          </cell>
          <cell r="Q332"/>
          <cell r="R332"/>
          <cell r="S332"/>
          <cell r="T332"/>
          <cell r="U332"/>
          <cell r="V332">
            <v>20</v>
          </cell>
          <cell r="W332">
            <v>1</v>
          </cell>
          <cell r="X332">
            <v>2</v>
          </cell>
          <cell r="Y332">
            <v>1</v>
          </cell>
          <cell r="Z332">
            <v>0</v>
          </cell>
          <cell r="AA332">
            <v>0</v>
          </cell>
          <cell r="AB332">
            <v>2</v>
          </cell>
          <cell r="AC332">
            <v>1</v>
          </cell>
          <cell r="AD332"/>
          <cell r="AE332"/>
          <cell r="AF332"/>
          <cell r="AG332"/>
          <cell r="AH332"/>
          <cell r="AI332">
            <v>7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/>
          <cell r="BR332"/>
          <cell r="BS332"/>
          <cell r="BT332"/>
          <cell r="BU332"/>
          <cell r="BV332">
            <v>1</v>
          </cell>
          <cell r="BW332">
            <v>2</v>
          </cell>
          <cell r="BX332">
            <v>5</v>
          </cell>
          <cell r="BY332">
            <v>5</v>
          </cell>
          <cell r="BZ332">
            <v>3</v>
          </cell>
          <cell r="CA332">
            <v>5</v>
          </cell>
          <cell r="CB332">
            <v>5</v>
          </cell>
          <cell r="CC332">
            <v>3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5</v>
          </cell>
          <cell r="X333">
            <v>3</v>
          </cell>
          <cell r="Y333">
            <v>6</v>
          </cell>
          <cell r="Z333">
            <v>4</v>
          </cell>
          <cell r="AA333">
            <v>13</v>
          </cell>
          <cell r="AB333">
            <v>4</v>
          </cell>
          <cell r="AC333">
            <v>0</v>
          </cell>
          <cell r="AD333"/>
          <cell r="AE333"/>
          <cell r="AF333"/>
          <cell r="AG333"/>
          <cell r="AH333"/>
          <cell r="AI333">
            <v>35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/>
          <cell r="BR333"/>
          <cell r="BS333"/>
          <cell r="BT333"/>
          <cell r="BU333"/>
          <cell r="BV333">
            <v>0</v>
          </cell>
          <cell r="BW333">
            <v>5</v>
          </cell>
          <cell r="BX333">
            <v>3</v>
          </cell>
          <cell r="BY333">
            <v>6</v>
          </cell>
          <cell r="BZ333">
            <v>4</v>
          </cell>
          <cell r="CA333">
            <v>13</v>
          </cell>
          <cell r="CB333">
            <v>4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1</v>
          </cell>
          <cell r="X334">
            <v>0</v>
          </cell>
          <cell r="Y334">
            <v>1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/>
          <cell r="BR334"/>
          <cell r="BS334"/>
          <cell r="BT334"/>
          <cell r="BU334"/>
          <cell r="BV334">
            <v>0</v>
          </cell>
          <cell r="BW334">
            <v>1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5</v>
          </cell>
          <cell r="M335">
            <v>1</v>
          </cell>
          <cell r="N335">
            <v>0</v>
          </cell>
          <cell r="O335">
            <v>0</v>
          </cell>
          <cell r="P335">
            <v>1</v>
          </cell>
          <cell r="Q335"/>
          <cell r="R335"/>
          <cell r="S335"/>
          <cell r="T335"/>
          <cell r="U335"/>
          <cell r="V335">
            <v>8</v>
          </cell>
          <cell r="W335">
            <v>1</v>
          </cell>
          <cell r="X335">
            <v>2</v>
          </cell>
          <cell r="Y335">
            <v>6</v>
          </cell>
          <cell r="Z335">
            <v>3</v>
          </cell>
          <cell r="AA335">
            <v>1</v>
          </cell>
          <cell r="AB335">
            <v>4</v>
          </cell>
          <cell r="AC335">
            <v>3</v>
          </cell>
          <cell r="AD335"/>
          <cell r="AE335"/>
          <cell r="AF335"/>
          <cell r="AG335"/>
          <cell r="AH335"/>
          <cell r="AI335">
            <v>20</v>
          </cell>
          <cell r="AJ335">
            <v>0</v>
          </cell>
          <cell r="AK335">
            <v>1</v>
          </cell>
          <cell r="AL335">
            <v>2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>
            <v>3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/>
          <cell r="BR335"/>
          <cell r="BS335"/>
          <cell r="BT335"/>
          <cell r="BU335"/>
          <cell r="BV335">
            <v>0</v>
          </cell>
          <cell r="BW335">
            <v>1</v>
          </cell>
          <cell r="BX335">
            <v>4</v>
          </cell>
          <cell r="BY335">
            <v>13</v>
          </cell>
          <cell r="BZ335">
            <v>4</v>
          </cell>
          <cell r="CA335">
            <v>1</v>
          </cell>
          <cell r="CB335">
            <v>4</v>
          </cell>
          <cell r="CC335">
            <v>4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3</v>
          </cell>
          <cell r="M336">
            <v>4</v>
          </cell>
          <cell r="N336">
            <v>4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21</v>
          </cell>
          <cell r="W336">
            <v>2</v>
          </cell>
          <cell r="X336">
            <v>6</v>
          </cell>
          <cell r="Y336">
            <v>1</v>
          </cell>
          <cell r="Z336">
            <v>2</v>
          </cell>
          <cell r="AA336">
            <v>1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>
            <v>12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/>
          <cell r="BR336"/>
          <cell r="BS336"/>
          <cell r="BT336"/>
          <cell r="BU336"/>
          <cell r="BV336">
            <v>0</v>
          </cell>
          <cell r="BW336">
            <v>8</v>
          </cell>
          <cell r="BX336">
            <v>10</v>
          </cell>
          <cell r="BY336">
            <v>4</v>
          </cell>
          <cell r="BZ336">
            <v>6</v>
          </cell>
          <cell r="CA336">
            <v>5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>
            <v>3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8</v>
          </cell>
          <cell r="W337">
            <v>5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>
            <v>6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/>
          <cell r="BR337"/>
          <cell r="BS337"/>
          <cell r="BT337"/>
          <cell r="BU337"/>
          <cell r="BV337">
            <v>0</v>
          </cell>
          <cell r="BW337">
            <v>7</v>
          </cell>
          <cell r="BX337">
            <v>4</v>
          </cell>
          <cell r="BY337">
            <v>0</v>
          </cell>
          <cell r="BZ337">
            <v>3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4</v>
          </cell>
          <cell r="M338">
            <v>2</v>
          </cell>
          <cell r="N338">
            <v>5</v>
          </cell>
          <cell r="O338">
            <v>7</v>
          </cell>
          <cell r="P338">
            <v>1</v>
          </cell>
          <cell r="Q338"/>
          <cell r="R338"/>
          <cell r="S338"/>
          <cell r="T338"/>
          <cell r="U338"/>
          <cell r="V338">
            <v>35</v>
          </cell>
          <cell r="W338">
            <v>2</v>
          </cell>
          <cell r="X338">
            <v>2</v>
          </cell>
          <cell r="Y338">
            <v>5</v>
          </cell>
          <cell r="Z338">
            <v>4</v>
          </cell>
          <cell r="AA338">
            <v>1</v>
          </cell>
          <cell r="AB338">
            <v>2</v>
          </cell>
          <cell r="AC338">
            <v>2</v>
          </cell>
          <cell r="AD338"/>
          <cell r="AE338"/>
          <cell r="AF338"/>
          <cell r="AG338"/>
          <cell r="AH338"/>
          <cell r="AI338">
            <v>18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/>
          <cell r="BR338"/>
          <cell r="BS338"/>
          <cell r="BT338"/>
          <cell r="BU338"/>
          <cell r="BV338">
            <v>0</v>
          </cell>
          <cell r="BW338">
            <v>9</v>
          </cell>
          <cell r="BX338">
            <v>11</v>
          </cell>
          <cell r="BY338">
            <v>9</v>
          </cell>
          <cell r="BZ338">
            <v>6</v>
          </cell>
          <cell r="CA338">
            <v>6</v>
          </cell>
          <cell r="CB338">
            <v>9</v>
          </cell>
          <cell r="CC338">
            <v>3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4</v>
          </cell>
          <cell r="M339">
            <v>1</v>
          </cell>
          <cell r="N339">
            <v>4</v>
          </cell>
          <cell r="O339">
            <v>4</v>
          </cell>
          <cell r="P339">
            <v>4</v>
          </cell>
          <cell r="Q339"/>
          <cell r="R339"/>
          <cell r="S339"/>
          <cell r="T339"/>
          <cell r="U339"/>
          <cell r="V339">
            <v>20</v>
          </cell>
          <cell r="W339">
            <v>4</v>
          </cell>
          <cell r="X339">
            <v>4</v>
          </cell>
          <cell r="Y339">
            <v>2</v>
          </cell>
          <cell r="Z339">
            <v>4</v>
          </cell>
          <cell r="AA339">
            <v>1</v>
          </cell>
          <cell r="AB339">
            <v>9</v>
          </cell>
          <cell r="AC339">
            <v>6</v>
          </cell>
          <cell r="AD339"/>
          <cell r="AE339"/>
          <cell r="AF339"/>
          <cell r="AG339"/>
          <cell r="AH339"/>
          <cell r="AI339">
            <v>30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6</v>
          </cell>
          <cell r="BY339">
            <v>6</v>
          </cell>
          <cell r="BZ339">
            <v>5</v>
          </cell>
          <cell r="CA339">
            <v>5</v>
          </cell>
          <cell r="CB339">
            <v>13</v>
          </cell>
          <cell r="CC339">
            <v>10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>
            <v>2</v>
          </cell>
          <cell r="N340">
            <v>1</v>
          </cell>
          <cell r="O340">
            <v>0</v>
          </cell>
          <cell r="P340">
            <v>1</v>
          </cell>
          <cell r="Q340"/>
          <cell r="R340"/>
          <cell r="S340"/>
          <cell r="T340"/>
          <cell r="U340"/>
          <cell r="V340">
            <v>7</v>
          </cell>
          <cell r="W340">
            <v>1</v>
          </cell>
          <cell r="X340">
            <v>8</v>
          </cell>
          <cell r="Y340">
            <v>5</v>
          </cell>
          <cell r="Z340">
            <v>3</v>
          </cell>
          <cell r="AA340">
            <v>5</v>
          </cell>
          <cell r="AB340">
            <v>3</v>
          </cell>
          <cell r="AC340">
            <v>9</v>
          </cell>
          <cell r="AD340"/>
          <cell r="AE340"/>
          <cell r="AF340"/>
          <cell r="AG340"/>
          <cell r="AH340"/>
          <cell r="AI340">
            <v>34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/>
          <cell r="BR340"/>
          <cell r="BS340"/>
          <cell r="BT340"/>
          <cell r="BU340"/>
          <cell r="BV340">
            <v>0</v>
          </cell>
          <cell r="BW340">
            <v>1</v>
          </cell>
          <cell r="BX340">
            <v>11</v>
          </cell>
          <cell r="BY340">
            <v>5</v>
          </cell>
          <cell r="BZ340">
            <v>5</v>
          </cell>
          <cell r="CA340">
            <v>6</v>
          </cell>
          <cell r="CB340">
            <v>3</v>
          </cell>
          <cell r="CC340">
            <v>10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3</v>
          </cell>
          <cell r="M341">
            <v>8</v>
          </cell>
          <cell r="N341">
            <v>3</v>
          </cell>
          <cell r="O341">
            <v>2</v>
          </cell>
          <cell r="P341">
            <v>0</v>
          </cell>
          <cell r="Q341"/>
          <cell r="R341"/>
          <cell r="S341"/>
          <cell r="T341"/>
          <cell r="U341"/>
          <cell r="V341">
            <v>32</v>
          </cell>
          <cell r="W341">
            <v>26</v>
          </cell>
          <cell r="X341">
            <v>22</v>
          </cell>
          <cell r="Y341">
            <v>9</v>
          </cell>
          <cell r="Z341">
            <v>19</v>
          </cell>
          <cell r="AA341">
            <v>8</v>
          </cell>
          <cell r="AB341">
            <v>11</v>
          </cell>
          <cell r="AC341">
            <v>0</v>
          </cell>
          <cell r="AD341"/>
          <cell r="AE341"/>
          <cell r="AF341"/>
          <cell r="AG341"/>
          <cell r="AH341"/>
          <cell r="AI341">
            <v>95</v>
          </cell>
          <cell r="AJ341">
            <v>0</v>
          </cell>
          <cell r="AK341">
            <v>1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>
            <v>1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/>
          <cell r="BR341"/>
          <cell r="BS341"/>
          <cell r="BT341"/>
          <cell r="BU341"/>
          <cell r="BV341">
            <v>2</v>
          </cell>
          <cell r="BW341">
            <v>37</v>
          </cell>
          <cell r="BX341">
            <v>30</v>
          </cell>
          <cell r="BY341">
            <v>12</v>
          </cell>
          <cell r="BZ341">
            <v>27</v>
          </cell>
          <cell r="CA341">
            <v>11</v>
          </cell>
          <cell r="CB341">
            <v>13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1</v>
          </cell>
          <cell r="M342">
            <v>1</v>
          </cell>
          <cell r="N342">
            <v>3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7</v>
          </cell>
          <cell r="W342">
            <v>44</v>
          </cell>
          <cell r="X342">
            <v>30</v>
          </cell>
          <cell r="Y342">
            <v>32</v>
          </cell>
          <cell r="Z342">
            <v>30</v>
          </cell>
          <cell r="AA342">
            <v>37</v>
          </cell>
          <cell r="AB342">
            <v>18</v>
          </cell>
          <cell r="AC342">
            <v>2</v>
          </cell>
          <cell r="AD342"/>
          <cell r="AE342"/>
          <cell r="AF342"/>
          <cell r="AG342"/>
          <cell r="AH342"/>
          <cell r="AI342">
            <v>193</v>
          </cell>
          <cell r="AJ342">
            <v>0</v>
          </cell>
          <cell r="AK342">
            <v>0</v>
          </cell>
          <cell r="AL342">
            <v>1</v>
          </cell>
          <cell r="AM342">
            <v>1</v>
          </cell>
          <cell r="AN342">
            <v>1</v>
          </cell>
          <cell r="AO342">
            <v>1</v>
          </cell>
          <cell r="AP342">
            <v>0</v>
          </cell>
          <cell r="AQ342"/>
          <cell r="AR342"/>
          <cell r="AS342"/>
          <cell r="AT342"/>
          <cell r="AU342"/>
          <cell r="AV342">
            <v>4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/>
          <cell r="BE342"/>
          <cell r="BF342"/>
          <cell r="BG342"/>
          <cell r="BH342"/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/>
          <cell r="BR342"/>
          <cell r="BS342"/>
          <cell r="BT342"/>
          <cell r="BU342"/>
          <cell r="BV342">
            <v>0</v>
          </cell>
          <cell r="BW342">
            <v>46</v>
          </cell>
          <cell r="BX342">
            <v>30</v>
          </cell>
          <cell r="BY342">
            <v>34</v>
          </cell>
          <cell r="BZ342">
            <v>32</v>
          </cell>
          <cell r="CA342">
            <v>41</v>
          </cell>
          <cell r="CB342">
            <v>19</v>
          </cell>
          <cell r="CC342">
            <v>2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/>
          <cell r="BR343"/>
          <cell r="BS343"/>
          <cell r="BT343"/>
          <cell r="BU343"/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3</v>
          </cell>
          <cell r="X344">
            <v>1</v>
          </cell>
          <cell r="Y344">
            <v>4</v>
          </cell>
          <cell r="Z344">
            <v>0</v>
          </cell>
          <cell r="AA344">
            <v>4</v>
          </cell>
          <cell r="AB344">
            <v>2</v>
          </cell>
          <cell r="AC344">
            <v>0</v>
          </cell>
          <cell r="AD344"/>
          <cell r="AE344"/>
          <cell r="AF344"/>
          <cell r="AG344"/>
          <cell r="AH344"/>
          <cell r="AI344">
            <v>14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/>
          <cell r="BR344"/>
          <cell r="BS344"/>
          <cell r="BT344"/>
          <cell r="BU344"/>
          <cell r="BV344">
            <v>0</v>
          </cell>
          <cell r="BW344">
            <v>3</v>
          </cell>
          <cell r="BX344">
            <v>1</v>
          </cell>
          <cell r="BY344">
            <v>4</v>
          </cell>
          <cell r="BZ344">
            <v>0</v>
          </cell>
          <cell r="CA344">
            <v>4</v>
          </cell>
          <cell r="CB344">
            <v>2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2</v>
          </cell>
          <cell r="P345">
            <v>0</v>
          </cell>
          <cell r="Q345"/>
          <cell r="R345"/>
          <cell r="S345"/>
          <cell r="T345"/>
          <cell r="U345"/>
          <cell r="V345">
            <v>4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1</v>
          </cell>
          <cell r="AB345">
            <v>1</v>
          </cell>
          <cell r="AC345">
            <v>0</v>
          </cell>
          <cell r="AD345"/>
          <cell r="AE345"/>
          <cell r="AF345"/>
          <cell r="AG345"/>
          <cell r="AH345"/>
          <cell r="AI345">
            <v>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/>
          <cell r="BR345"/>
          <cell r="BS345"/>
          <cell r="BT345"/>
          <cell r="BU345"/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1</v>
          </cell>
          <cell r="CB345">
            <v>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1</v>
          </cell>
          <cell r="M346">
            <v>0</v>
          </cell>
          <cell r="N346">
            <v>1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7</v>
          </cell>
          <cell r="W346">
            <v>2</v>
          </cell>
          <cell r="X346">
            <v>1</v>
          </cell>
          <cell r="Y346">
            <v>3</v>
          </cell>
          <cell r="Z346">
            <v>1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>
            <v>7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/>
          <cell r="BR346"/>
          <cell r="BS346"/>
          <cell r="BT346"/>
          <cell r="BU346"/>
          <cell r="BV346">
            <v>0</v>
          </cell>
          <cell r="BW346">
            <v>5</v>
          </cell>
          <cell r="BX346">
            <v>4</v>
          </cell>
          <cell r="BY346">
            <v>4</v>
          </cell>
          <cell r="BZ346">
            <v>2</v>
          </cell>
          <cell r="CA346">
            <v>1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5</v>
          </cell>
          <cell r="N347">
            <v>3</v>
          </cell>
          <cell r="O347">
            <v>6</v>
          </cell>
          <cell r="P347">
            <v>0</v>
          </cell>
          <cell r="Q347"/>
          <cell r="R347"/>
          <cell r="S347"/>
          <cell r="T347"/>
          <cell r="U347"/>
          <cell r="V347">
            <v>14</v>
          </cell>
          <cell r="W347">
            <v>11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>
            <v>11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/>
          <cell r="BR347"/>
          <cell r="BS347"/>
          <cell r="BT347"/>
          <cell r="BU347"/>
          <cell r="BV347">
            <v>0</v>
          </cell>
          <cell r="BW347">
            <v>11</v>
          </cell>
          <cell r="BX347">
            <v>0</v>
          </cell>
          <cell r="BY347">
            <v>0</v>
          </cell>
          <cell r="BZ347">
            <v>5</v>
          </cell>
          <cell r="CA347">
            <v>3</v>
          </cell>
          <cell r="CB347">
            <v>6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1</v>
          </cell>
          <cell r="Y348">
            <v>2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>
            <v>3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1</v>
          </cell>
          <cell r="BY348">
            <v>2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8</v>
          </cell>
          <cell r="X349">
            <v>4</v>
          </cell>
          <cell r="Y349">
            <v>5</v>
          </cell>
          <cell r="Z349">
            <v>8</v>
          </cell>
          <cell r="AA349">
            <v>3</v>
          </cell>
          <cell r="AB349">
            <v>5</v>
          </cell>
          <cell r="AC349">
            <v>1</v>
          </cell>
          <cell r="AD349"/>
          <cell r="AE349"/>
          <cell r="AF349"/>
          <cell r="AG349"/>
          <cell r="AH349"/>
          <cell r="AI349">
            <v>34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/>
          <cell r="BR349"/>
          <cell r="BS349"/>
          <cell r="BT349"/>
          <cell r="BU349"/>
          <cell r="BV349">
            <v>0</v>
          </cell>
          <cell r="BW349">
            <v>8</v>
          </cell>
          <cell r="BX349">
            <v>4</v>
          </cell>
          <cell r="BY349">
            <v>5</v>
          </cell>
          <cell r="BZ349">
            <v>8</v>
          </cell>
          <cell r="CA349">
            <v>3</v>
          </cell>
          <cell r="CB349">
            <v>5</v>
          </cell>
          <cell r="CC349">
            <v>1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</v>
          </cell>
          <cell r="O350">
            <v>4</v>
          </cell>
          <cell r="P350">
            <v>0</v>
          </cell>
          <cell r="Q350"/>
          <cell r="R350"/>
          <cell r="S350"/>
          <cell r="T350"/>
          <cell r="U350"/>
          <cell r="V350">
            <v>5</v>
          </cell>
          <cell r="W350">
            <v>0</v>
          </cell>
          <cell r="X350">
            <v>2</v>
          </cell>
          <cell r="Y350">
            <v>6</v>
          </cell>
          <cell r="Z350">
            <v>6</v>
          </cell>
          <cell r="AA350">
            <v>7</v>
          </cell>
          <cell r="AB350">
            <v>9</v>
          </cell>
          <cell r="AC350">
            <v>5</v>
          </cell>
          <cell r="AD350"/>
          <cell r="AE350"/>
          <cell r="AF350"/>
          <cell r="AG350"/>
          <cell r="AH350"/>
          <cell r="AI350">
            <v>35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/>
          <cell r="BR350"/>
          <cell r="BS350"/>
          <cell r="BT350"/>
          <cell r="BU350"/>
          <cell r="BV350">
            <v>0</v>
          </cell>
          <cell r="BW350">
            <v>0</v>
          </cell>
          <cell r="BX350">
            <v>2</v>
          </cell>
          <cell r="BY350">
            <v>6</v>
          </cell>
          <cell r="BZ350">
            <v>6</v>
          </cell>
          <cell r="CA350">
            <v>8</v>
          </cell>
          <cell r="CB350">
            <v>13</v>
          </cell>
          <cell r="CC350">
            <v>5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1</v>
          </cell>
          <cell r="AB351">
            <v>1</v>
          </cell>
          <cell r="AC351">
            <v>0</v>
          </cell>
          <cell r="AD351"/>
          <cell r="AE351"/>
          <cell r="AF351"/>
          <cell r="AG351"/>
          <cell r="AH351"/>
          <cell r="AI351">
            <v>2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1</v>
          </cell>
          <cell r="BZ351">
            <v>0</v>
          </cell>
          <cell r="CA351">
            <v>1</v>
          </cell>
          <cell r="CB351">
            <v>1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1</v>
          </cell>
          <cell r="Y352">
            <v>0</v>
          </cell>
          <cell r="Z352">
            <v>2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>
            <v>3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1</v>
          </cell>
          <cell r="BY352">
            <v>0</v>
          </cell>
          <cell r="BZ352">
            <v>2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1</v>
          </cell>
          <cell r="X353">
            <v>1</v>
          </cell>
          <cell r="Y353">
            <v>4</v>
          </cell>
          <cell r="Z353">
            <v>0</v>
          </cell>
          <cell r="AA353">
            <v>4</v>
          </cell>
          <cell r="AB353">
            <v>1</v>
          </cell>
          <cell r="AC353">
            <v>3</v>
          </cell>
          <cell r="AD353"/>
          <cell r="AE353"/>
          <cell r="AF353"/>
          <cell r="AG353"/>
          <cell r="AH353"/>
          <cell r="AI353">
            <v>14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/>
          <cell r="BR353"/>
          <cell r="BS353"/>
          <cell r="BT353"/>
          <cell r="BU353"/>
          <cell r="BV353">
            <v>0</v>
          </cell>
          <cell r="BW353">
            <v>1</v>
          </cell>
          <cell r="BX353">
            <v>1</v>
          </cell>
          <cell r="BY353">
            <v>4</v>
          </cell>
          <cell r="BZ353">
            <v>0</v>
          </cell>
          <cell r="CA353">
            <v>4</v>
          </cell>
          <cell r="CB353">
            <v>1</v>
          </cell>
          <cell r="CC353">
            <v>3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27</v>
          </cell>
          <cell r="L354">
            <v>19</v>
          </cell>
          <cell r="M354">
            <v>18</v>
          </cell>
          <cell r="N354">
            <v>7</v>
          </cell>
          <cell r="O354">
            <v>11</v>
          </cell>
          <cell r="P354">
            <v>10</v>
          </cell>
          <cell r="Q354"/>
          <cell r="R354"/>
          <cell r="S354"/>
          <cell r="T354"/>
          <cell r="U354"/>
          <cell r="V354">
            <v>102</v>
          </cell>
          <cell r="W354">
            <v>0</v>
          </cell>
          <cell r="X354">
            <v>0</v>
          </cell>
          <cell r="Y354">
            <v>20</v>
          </cell>
          <cell r="Z354">
            <v>0</v>
          </cell>
          <cell r="AA354">
            <v>0</v>
          </cell>
          <cell r="AB354">
            <v>13</v>
          </cell>
          <cell r="AC354">
            <v>0</v>
          </cell>
          <cell r="AD354"/>
          <cell r="AE354"/>
          <cell r="AF354"/>
          <cell r="AG354"/>
          <cell r="AH354"/>
          <cell r="AI354">
            <v>33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1</v>
          </cell>
          <cell r="AP354">
            <v>0</v>
          </cell>
          <cell r="AQ354"/>
          <cell r="AR354"/>
          <cell r="AS354"/>
          <cell r="AT354"/>
          <cell r="AU354"/>
          <cell r="AV354">
            <v>1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1</v>
          </cell>
          <cell r="BL354">
            <v>1</v>
          </cell>
          <cell r="BM354">
            <v>0</v>
          </cell>
          <cell r="BN354">
            <v>0</v>
          </cell>
          <cell r="BO354">
            <v>1</v>
          </cell>
          <cell r="BP354">
            <v>0</v>
          </cell>
          <cell r="BQ354"/>
          <cell r="BR354"/>
          <cell r="BS354"/>
          <cell r="BT354"/>
          <cell r="BU354"/>
          <cell r="BV354">
            <v>3</v>
          </cell>
          <cell r="BW354">
            <v>10</v>
          </cell>
          <cell r="BX354">
            <v>28</v>
          </cell>
          <cell r="BY354">
            <v>40</v>
          </cell>
          <cell r="BZ354">
            <v>18</v>
          </cell>
          <cell r="CA354">
            <v>7</v>
          </cell>
          <cell r="CB354">
            <v>26</v>
          </cell>
          <cell r="CC354">
            <v>10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/>
          <cell r="BE359"/>
          <cell r="BF359"/>
          <cell r="BG359"/>
          <cell r="BH359"/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/>
          <cell r="BR359"/>
          <cell r="BS359"/>
          <cell r="BT359"/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/>
          <cell r="BR360"/>
          <cell r="BS360"/>
          <cell r="BT360"/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/>
          <cell r="BR365"/>
          <cell r="BS365"/>
          <cell r="BT365"/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/>
          <cell r="BR366"/>
          <cell r="BS366"/>
          <cell r="BT366"/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5</v>
          </cell>
          <cell r="X367">
            <v>1</v>
          </cell>
          <cell r="Y367">
            <v>7</v>
          </cell>
          <cell r="Z367">
            <v>0</v>
          </cell>
          <cell r="AA367">
            <v>0</v>
          </cell>
          <cell r="AB367">
            <v>1</v>
          </cell>
          <cell r="AC367">
            <v>0</v>
          </cell>
          <cell r="AD367"/>
          <cell r="AE367"/>
          <cell r="AF367"/>
          <cell r="AG367"/>
          <cell r="AH367"/>
          <cell r="AI367">
            <v>14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/>
          <cell r="BR367"/>
          <cell r="BS367"/>
          <cell r="BT367"/>
          <cell r="BU367"/>
          <cell r="BV367">
            <v>0</v>
          </cell>
          <cell r="BW367">
            <v>5</v>
          </cell>
          <cell r="BX367">
            <v>1</v>
          </cell>
          <cell r="BY367">
            <v>7</v>
          </cell>
          <cell r="BZ367">
            <v>0</v>
          </cell>
          <cell r="CA367">
            <v>0</v>
          </cell>
          <cell r="CB367">
            <v>1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3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>
            <v>3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3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1</v>
          </cell>
          <cell r="W369">
            <v>0</v>
          </cell>
          <cell r="X369">
            <v>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>
            <v>2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3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>
            <v>0</v>
          </cell>
          <cell r="N370">
            <v>2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3</v>
          </cell>
          <cell r="W370">
            <v>2</v>
          </cell>
          <cell r="X370">
            <v>1</v>
          </cell>
          <cell r="Y370">
            <v>0</v>
          </cell>
          <cell r="Z370">
            <v>5</v>
          </cell>
          <cell r="AA370">
            <v>5</v>
          </cell>
          <cell r="AB370">
            <v>2</v>
          </cell>
          <cell r="AC370">
            <v>0</v>
          </cell>
          <cell r="AD370"/>
          <cell r="AE370"/>
          <cell r="AF370"/>
          <cell r="AG370"/>
          <cell r="AH370"/>
          <cell r="AI370">
            <v>15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1</v>
          </cell>
          <cell r="BN370">
            <v>0</v>
          </cell>
          <cell r="BO370">
            <v>0</v>
          </cell>
          <cell r="BP370">
            <v>0</v>
          </cell>
          <cell r="BQ370"/>
          <cell r="BR370"/>
          <cell r="BS370"/>
          <cell r="BT370"/>
          <cell r="BU370"/>
          <cell r="BV370">
            <v>1</v>
          </cell>
          <cell r="BW370">
            <v>3</v>
          </cell>
          <cell r="BX370">
            <v>1</v>
          </cell>
          <cell r="BY370">
            <v>0</v>
          </cell>
          <cell r="BZ370">
            <v>6</v>
          </cell>
          <cell r="CA370">
            <v>7</v>
          </cell>
          <cell r="CB370">
            <v>2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3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3</v>
          </cell>
          <cell r="W371">
            <v>0</v>
          </cell>
          <cell r="X371">
            <v>0</v>
          </cell>
          <cell r="Y371">
            <v>0</v>
          </cell>
          <cell r="Z371">
            <v>1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>
            <v>1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/>
          <cell r="BE371"/>
          <cell r="BF371"/>
          <cell r="BG371"/>
          <cell r="BH371"/>
          <cell r="BI371">
            <v>0</v>
          </cell>
          <cell r="BJ371">
            <v>1</v>
          </cell>
          <cell r="BK371">
            <v>0</v>
          </cell>
          <cell r="BL371">
            <v>3</v>
          </cell>
          <cell r="BM371">
            <v>1</v>
          </cell>
          <cell r="BN371">
            <v>0</v>
          </cell>
          <cell r="BO371">
            <v>0</v>
          </cell>
          <cell r="BP371">
            <v>0</v>
          </cell>
          <cell r="BQ371"/>
          <cell r="BR371"/>
          <cell r="BS371"/>
          <cell r="BT371"/>
          <cell r="BU371"/>
          <cell r="BV371">
            <v>5</v>
          </cell>
          <cell r="BW371">
            <v>1</v>
          </cell>
          <cell r="BX371">
            <v>0</v>
          </cell>
          <cell r="BY371">
            <v>3</v>
          </cell>
          <cell r="BZ371">
            <v>2</v>
          </cell>
          <cell r="CA371">
            <v>3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/>
          <cell r="BR372"/>
          <cell r="BS372"/>
          <cell r="BT372"/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3</v>
          </cell>
          <cell r="M373">
            <v>1</v>
          </cell>
          <cell r="N373">
            <v>5</v>
          </cell>
          <cell r="O373">
            <v>10</v>
          </cell>
          <cell r="P373">
            <v>8</v>
          </cell>
          <cell r="Q373"/>
          <cell r="R373"/>
          <cell r="S373"/>
          <cell r="T373"/>
          <cell r="U373"/>
          <cell r="V373">
            <v>32</v>
          </cell>
          <cell r="W373">
            <v>4</v>
          </cell>
          <cell r="X373">
            <v>4</v>
          </cell>
          <cell r="Y373">
            <v>2</v>
          </cell>
          <cell r="Z373">
            <v>5</v>
          </cell>
          <cell r="AA373">
            <v>3</v>
          </cell>
          <cell r="AB373">
            <v>0</v>
          </cell>
          <cell r="AC373">
            <v>1</v>
          </cell>
          <cell r="AD373"/>
          <cell r="AE373"/>
          <cell r="AF373"/>
          <cell r="AG373"/>
          <cell r="AH373"/>
          <cell r="AI373">
            <v>19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/>
          <cell r="BR373"/>
          <cell r="BS373"/>
          <cell r="BT373"/>
          <cell r="BU373"/>
          <cell r="BV373">
            <v>0</v>
          </cell>
          <cell r="BW373">
            <v>6</v>
          </cell>
          <cell r="BX373">
            <v>7</v>
          </cell>
          <cell r="BY373">
            <v>5</v>
          </cell>
          <cell r="BZ373">
            <v>6</v>
          </cell>
          <cell r="CA373">
            <v>8</v>
          </cell>
          <cell r="CB373">
            <v>10</v>
          </cell>
          <cell r="CC373">
            <v>9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/>
          <cell r="BR376"/>
          <cell r="BS376"/>
          <cell r="BT376"/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3</v>
          </cell>
          <cell r="L379">
            <v>12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18</v>
          </cell>
          <cell r="W379">
            <v>7</v>
          </cell>
          <cell r="X379">
            <v>5</v>
          </cell>
          <cell r="Y379">
            <v>12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>
            <v>24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/>
          <cell r="BR379"/>
          <cell r="BS379"/>
          <cell r="BT379"/>
          <cell r="BU379"/>
          <cell r="BV379">
            <v>0</v>
          </cell>
          <cell r="BW379">
            <v>10</v>
          </cell>
          <cell r="BX379">
            <v>8</v>
          </cell>
          <cell r="BY379">
            <v>24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/>
          <cell r="BR380"/>
          <cell r="BS380"/>
          <cell r="BT380"/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1</v>
          </cell>
          <cell r="M381">
            <v>0</v>
          </cell>
          <cell r="N381">
            <v>2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5</v>
          </cell>
          <cell r="W381">
            <v>0</v>
          </cell>
          <cell r="X381">
            <v>1</v>
          </cell>
          <cell r="Y381">
            <v>2</v>
          </cell>
          <cell r="Z381">
            <v>0</v>
          </cell>
          <cell r="AA381">
            <v>2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>
            <v>5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/>
          <cell r="BR381"/>
          <cell r="BS381"/>
          <cell r="BT381"/>
          <cell r="BU381"/>
          <cell r="BV381">
            <v>0</v>
          </cell>
          <cell r="BW381">
            <v>2</v>
          </cell>
          <cell r="BX381">
            <v>1</v>
          </cell>
          <cell r="BY381">
            <v>3</v>
          </cell>
          <cell r="BZ381">
            <v>0</v>
          </cell>
          <cell r="CA381">
            <v>4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20</v>
          </cell>
          <cell r="M382">
            <v>15</v>
          </cell>
          <cell r="N382">
            <v>27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62</v>
          </cell>
          <cell r="W382">
            <v>0</v>
          </cell>
          <cell r="X382">
            <v>0</v>
          </cell>
          <cell r="Y382">
            <v>2</v>
          </cell>
          <cell r="Z382">
            <v>7</v>
          </cell>
          <cell r="AA382">
            <v>1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>
            <v>10</v>
          </cell>
          <cell r="AJ382">
            <v>0</v>
          </cell>
          <cell r="AK382">
            <v>0</v>
          </cell>
          <cell r="AL382">
            <v>0</v>
          </cell>
          <cell r="AM382">
            <v>1</v>
          </cell>
          <cell r="AN382">
            <v>1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>
            <v>2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0</v>
          </cell>
          <cell r="BY382">
            <v>22</v>
          </cell>
          <cell r="BZ382">
            <v>23</v>
          </cell>
          <cell r="CA382">
            <v>29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>
            <v>1</v>
          </cell>
          <cell r="N383">
            <v>0</v>
          </cell>
          <cell r="O383">
            <v>4</v>
          </cell>
          <cell r="P383">
            <v>0</v>
          </cell>
          <cell r="Q383"/>
          <cell r="R383"/>
          <cell r="S383"/>
          <cell r="T383"/>
          <cell r="U383"/>
          <cell r="V383">
            <v>6</v>
          </cell>
          <cell r="W383">
            <v>0</v>
          </cell>
          <cell r="X383">
            <v>0</v>
          </cell>
          <cell r="Y383">
            <v>1</v>
          </cell>
          <cell r="Z383">
            <v>2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>
            <v>3</v>
          </cell>
          <cell r="AJ383">
            <v>1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0</v>
          </cell>
          <cell r="BY383">
            <v>1</v>
          </cell>
          <cell r="BZ383">
            <v>3</v>
          </cell>
          <cell r="CA383">
            <v>0</v>
          </cell>
          <cell r="CB383">
            <v>4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>
            <v>3</v>
          </cell>
          <cell r="N384">
            <v>4</v>
          </cell>
          <cell r="O384">
            <v>2</v>
          </cell>
          <cell r="P384">
            <v>0</v>
          </cell>
          <cell r="Q384"/>
          <cell r="R384"/>
          <cell r="S384"/>
          <cell r="T384"/>
          <cell r="U384"/>
          <cell r="V384">
            <v>12</v>
          </cell>
          <cell r="W384">
            <v>0</v>
          </cell>
          <cell r="X384">
            <v>1</v>
          </cell>
          <cell r="Y384">
            <v>3</v>
          </cell>
          <cell r="Z384">
            <v>6</v>
          </cell>
          <cell r="AA384">
            <v>1</v>
          </cell>
          <cell r="AB384">
            <v>1</v>
          </cell>
          <cell r="AC384">
            <v>0</v>
          </cell>
          <cell r="AD384"/>
          <cell r="AE384"/>
          <cell r="AF384"/>
          <cell r="AG384"/>
          <cell r="AH384"/>
          <cell r="AI384">
            <v>12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4</v>
          </cell>
          <cell r="BY384">
            <v>3</v>
          </cell>
          <cell r="BZ384">
            <v>9</v>
          </cell>
          <cell r="CA384">
            <v>5</v>
          </cell>
          <cell r="CB384">
            <v>3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17</v>
          </cell>
          <cell r="M385">
            <v>7</v>
          </cell>
          <cell r="N385">
            <v>6</v>
          </cell>
          <cell r="O385">
            <v>5</v>
          </cell>
          <cell r="P385">
            <v>0</v>
          </cell>
          <cell r="Q385"/>
          <cell r="R385"/>
          <cell r="S385"/>
          <cell r="T385"/>
          <cell r="U385"/>
          <cell r="V385">
            <v>52</v>
          </cell>
          <cell r="W385">
            <v>7</v>
          </cell>
          <cell r="X385">
            <v>2</v>
          </cell>
          <cell r="Y385">
            <v>7</v>
          </cell>
          <cell r="Z385">
            <v>4</v>
          </cell>
          <cell r="AA385">
            <v>1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>
            <v>21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1</v>
          </cell>
          <cell r="BO385">
            <v>0</v>
          </cell>
          <cell r="BP385">
            <v>0</v>
          </cell>
          <cell r="BQ385"/>
          <cell r="BR385"/>
          <cell r="BS385"/>
          <cell r="BT385"/>
          <cell r="BU385"/>
          <cell r="BV385">
            <v>1</v>
          </cell>
          <cell r="BW385">
            <v>23</v>
          </cell>
          <cell r="BX385">
            <v>3</v>
          </cell>
          <cell r="BY385">
            <v>24</v>
          </cell>
          <cell r="BZ385">
            <v>11</v>
          </cell>
          <cell r="CA385">
            <v>8</v>
          </cell>
          <cell r="CB385">
            <v>5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1</v>
          </cell>
          <cell r="W386">
            <v>1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2</v>
          </cell>
          <cell r="AC386">
            <v>0</v>
          </cell>
          <cell r="AD386"/>
          <cell r="AE386"/>
          <cell r="AF386"/>
          <cell r="AG386"/>
          <cell r="AH386"/>
          <cell r="AI386">
            <v>3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/>
          <cell r="BR386"/>
          <cell r="BS386"/>
          <cell r="BT386"/>
          <cell r="BU386"/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1</v>
          </cell>
          <cell r="CA386">
            <v>0</v>
          </cell>
          <cell r="CB386">
            <v>2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5</v>
          </cell>
          <cell r="X387">
            <v>3</v>
          </cell>
          <cell r="Y387">
            <v>5</v>
          </cell>
          <cell r="Z387">
            <v>3</v>
          </cell>
          <cell r="AA387">
            <v>1</v>
          </cell>
          <cell r="AB387">
            <v>2</v>
          </cell>
          <cell r="AC387">
            <v>0</v>
          </cell>
          <cell r="AD387"/>
          <cell r="AE387"/>
          <cell r="AF387"/>
          <cell r="AG387"/>
          <cell r="AH387"/>
          <cell r="AI387">
            <v>19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/>
          <cell r="BR387"/>
          <cell r="BS387"/>
          <cell r="BT387"/>
          <cell r="BU387"/>
          <cell r="BV387">
            <v>0</v>
          </cell>
          <cell r="BW387">
            <v>5</v>
          </cell>
          <cell r="BX387">
            <v>3</v>
          </cell>
          <cell r="BY387">
            <v>5</v>
          </cell>
          <cell r="BZ387">
            <v>3</v>
          </cell>
          <cell r="CA387">
            <v>1</v>
          </cell>
          <cell r="CB387">
            <v>2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5</v>
          </cell>
          <cell r="X388">
            <v>5</v>
          </cell>
          <cell r="Y388">
            <v>2</v>
          </cell>
          <cell r="Z388">
            <v>2</v>
          </cell>
          <cell r="AA388">
            <v>1</v>
          </cell>
          <cell r="AB388">
            <v>7</v>
          </cell>
          <cell r="AC388">
            <v>0</v>
          </cell>
          <cell r="AD388"/>
          <cell r="AE388"/>
          <cell r="AF388"/>
          <cell r="AG388"/>
          <cell r="AH388"/>
          <cell r="AI388">
            <v>22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/>
          <cell r="BR388"/>
          <cell r="BS388"/>
          <cell r="BT388"/>
          <cell r="BU388"/>
          <cell r="BV388">
            <v>0</v>
          </cell>
          <cell r="BW388">
            <v>5</v>
          </cell>
          <cell r="BX388">
            <v>5</v>
          </cell>
          <cell r="BY388">
            <v>2</v>
          </cell>
          <cell r="BZ388">
            <v>2</v>
          </cell>
          <cell r="CA388">
            <v>1</v>
          </cell>
          <cell r="CB388">
            <v>7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>
            <v>0</v>
          </cell>
          <cell r="N389">
            <v>1</v>
          </cell>
          <cell r="O389">
            <v>1</v>
          </cell>
          <cell r="P389">
            <v>0</v>
          </cell>
          <cell r="Q389"/>
          <cell r="R389"/>
          <cell r="S389"/>
          <cell r="T389"/>
          <cell r="U389"/>
          <cell r="V389">
            <v>3</v>
          </cell>
          <cell r="W389">
            <v>0</v>
          </cell>
          <cell r="X389">
            <v>0</v>
          </cell>
          <cell r="Y389">
            <v>12</v>
          </cell>
          <cell r="Z389">
            <v>5</v>
          </cell>
          <cell r="AA389">
            <v>7</v>
          </cell>
          <cell r="AB389">
            <v>3</v>
          </cell>
          <cell r="AC389">
            <v>0</v>
          </cell>
          <cell r="AD389"/>
          <cell r="AE389"/>
          <cell r="AF389"/>
          <cell r="AG389"/>
          <cell r="AH389"/>
          <cell r="AI389">
            <v>27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1</v>
          </cell>
          <cell r="BY389">
            <v>12</v>
          </cell>
          <cell r="BZ389">
            <v>5</v>
          </cell>
          <cell r="CA389">
            <v>8</v>
          </cell>
          <cell r="CB389">
            <v>4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4</v>
          </cell>
          <cell r="M390">
            <v>1</v>
          </cell>
          <cell r="N390">
            <v>5</v>
          </cell>
          <cell r="O390">
            <v>3</v>
          </cell>
          <cell r="P390">
            <v>0</v>
          </cell>
          <cell r="Q390"/>
          <cell r="R390"/>
          <cell r="S390"/>
          <cell r="T390"/>
          <cell r="U390"/>
          <cell r="V390">
            <v>13</v>
          </cell>
          <cell r="W390">
            <v>2</v>
          </cell>
          <cell r="X390">
            <v>3</v>
          </cell>
          <cell r="Y390">
            <v>2</v>
          </cell>
          <cell r="Z390">
            <v>24</v>
          </cell>
          <cell r="AA390">
            <v>5</v>
          </cell>
          <cell r="AB390">
            <v>11</v>
          </cell>
          <cell r="AC390">
            <v>0</v>
          </cell>
          <cell r="AD390"/>
          <cell r="AE390"/>
          <cell r="AF390"/>
          <cell r="AG390"/>
          <cell r="AH390"/>
          <cell r="AI390">
            <v>47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/>
          <cell r="BR390"/>
          <cell r="BS390"/>
          <cell r="BT390"/>
          <cell r="BU390"/>
          <cell r="BV390">
            <v>0</v>
          </cell>
          <cell r="BW390">
            <v>2</v>
          </cell>
          <cell r="BX390">
            <v>3</v>
          </cell>
          <cell r="BY390">
            <v>6</v>
          </cell>
          <cell r="BZ390">
            <v>25</v>
          </cell>
          <cell r="CA390">
            <v>10</v>
          </cell>
          <cell r="CB390">
            <v>14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1</v>
          </cell>
          <cell r="W391">
            <v>0</v>
          </cell>
          <cell r="X391">
            <v>0</v>
          </cell>
          <cell r="Y391">
            <v>1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>
            <v>1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/>
          <cell r="BR391"/>
          <cell r="BS391"/>
          <cell r="BT391"/>
          <cell r="BU391"/>
          <cell r="BV391">
            <v>0</v>
          </cell>
          <cell r="BW391">
            <v>1</v>
          </cell>
          <cell r="BX391">
            <v>0</v>
          </cell>
          <cell r="BY391">
            <v>1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3</v>
          </cell>
          <cell r="Y392">
            <v>2</v>
          </cell>
          <cell r="Z392">
            <v>0</v>
          </cell>
          <cell r="AA392">
            <v>2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>
            <v>7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3</v>
          </cell>
          <cell r="BY392">
            <v>2</v>
          </cell>
          <cell r="BZ392">
            <v>0</v>
          </cell>
          <cell r="CA392">
            <v>2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>
            <v>2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8</v>
          </cell>
          <cell r="W393">
            <v>44</v>
          </cell>
          <cell r="X393">
            <v>0</v>
          </cell>
          <cell r="Y393">
            <v>0</v>
          </cell>
          <cell r="Z393">
            <v>15</v>
          </cell>
          <cell r="AA393">
            <v>1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>
            <v>60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/>
          <cell r="BR393"/>
          <cell r="BS393"/>
          <cell r="BT393"/>
          <cell r="BU393"/>
          <cell r="BV393">
            <v>0</v>
          </cell>
          <cell r="BW393">
            <v>50</v>
          </cell>
          <cell r="BX393">
            <v>0</v>
          </cell>
          <cell r="BY393">
            <v>0</v>
          </cell>
          <cell r="BZ393">
            <v>17</v>
          </cell>
          <cell r="CA393">
            <v>1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4</v>
          </cell>
          <cell r="M394">
            <v>1</v>
          </cell>
          <cell r="N394">
            <v>0</v>
          </cell>
          <cell r="O394">
            <v>2</v>
          </cell>
          <cell r="P394">
            <v>2</v>
          </cell>
          <cell r="Q394"/>
          <cell r="R394"/>
          <cell r="S394"/>
          <cell r="T394"/>
          <cell r="U394"/>
          <cell r="V394">
            <v>16</v>
          </cell>
          <cell r="W394">
            <v>11</v>
          </cell>
          <cell r="X394">
            <v>10</v>
          </cell>
          <cell r="Y394">
            <v>7</v>
          </cell>
          <cell r="Z394">
            <v>2</v>
          </cell>
          <cell r="AA394">
            <v>10</v>
          </cell>
          <cell r="AB394">
            <v>2</v>
          </cell>
          <cell r="AC394">
            <v>1</v>
          </cell>
          <cell r="AD394"/>
          <cell r="AE394"/>
          <cell r="AF394"/>
          <cell r="AG394"/>
          <cell r="AH394"/>
          <cell r="AI394">
            <v>43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/>
          <cell r="BR394"/>
          <cell r="BS394"/>
          <cell r="BT394"/>
          <cell r="BU394"/>
          <cell r="BV394">
            <v>0</v>
          </cell>
          <cell r="BW394">
            <v>18</v>
          </cell>
          <cell r="BX394">
            <v>11</v>
          </cell>
          <cell r="BY394">
            <v>11</v>
          </cell>
          <cell r="BZ394">
            <v>3</v>
          </cell>
          <cell r="CA394">
            <v>10</v>
          </cell>
          <cell r="CB394">
            <v>4</v>
          </cell>
          <cell r="CC394">
            <v>3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1</v>
          </cell>
          <cell r="X395">
            <v>0</v>
          </cell>
          <cell r="Y395">
            <v>0</v>
          </cell>
          <cell r="Z395">
            <v>6</v>
          </cell>
          <cell r="AA395">
            <v>0</v>
          </cell>
          <cell r="AB395">
            <v>1</v>
          </cell>
          <cell r="AC395">
            <v>0</v>
          </cell>
          <cell r="AD395"/>
          <cell r="AE395"/>
          <cell r="AF395"/>
          <cell r="AG395"/>
          <cell r="AH395"/>
          <cell r="AI395">
            <v>8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/>
          <cell r="BR395"/>
          <cell r="BS395"/>
          <cell r="BT395"/>
          <cell r="BU395"/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6</v>
          </cell>
          <cell r="CA395">
            <v>0</v>
          </cell>
          <cell r="CB395">
            <v>1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1</v>
          </cell>
          <cell r="X396">
            <v>0</v>
          </cell>
          <cell r="Y396">
            <v>1</v>
          </cell>
          <cell r="Z396">
            <v>0</v>
          </cell>
          <cell r="AA396">
            <v>0</v>
          </cell>
          <cell r="AB396">
            <v>1</v>
          </cell>
          <cell r="AC396">
            <v>0</v>
          </cell>
          <cell r="AD396"/>
          <cell r="AE396"/>
          <cell r="AF396"/>
          <cell r="AG396"/>
          <cell r="AH396"/>
          <cell r="AI396">
            <v>3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/>
          <cell r="BR396"/>
          <cell r="BS396"/>
          <cell r="BT396"/>
          <cell r="BU396"/>
          <cell r="BV396">
            <v>0</v>
          </cell>
          <cell r="BW396">
            <v>1</v>
          </cell>
          <cell r="BX396">
            <v>0</v>
          </cell>
          <cell r="BY396">
            <v>1</v>
          </cell>
          <cell r="BZ396">
            <v>0</v>
          </cell>
          <cell r="CA396">
            <v>0</v>
          </cell>
          <cell r="CB396">
            <v>1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/>
          <cell r="BE397"/>
          <cell r="BF397"/>
          <cell r="BG397"/>
          <cell r="BH397"/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/>
          <cell r="BR397"/>
          <cell r="BS397"/>
          <cell r="BT397"/>
          <cell r="BU397"/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7</v>
          </cell>
          <cell r="Y398">
            <v>11</v>
          </cell>
          <cell r="Z398">
            <v>0</v>
          </cell>
          <cell r="AA398">
            <v>2</v>
          </cell>
          <cell r="AB398">
            <v>1</v>
          </cell>
          <cell r="AC398">
            <v>0</v>
          </cell>
          <cell r="AD398"/>
          <cell r="AE398"/>
          <cell r="AF398"/>
          <cell r="AG398"/>
          <cell r="AH398"/>
          <cell r="AI398">
            <v>21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7</v>
          </cell>
          <cell r="BY398">
            <v>11</v>
          </cell>
          <cell r="BZ398">
            <v>0</v>
          </cell>
          <cell r="CA398">
            <v>2</v>
          </cell>
          <cell r="CB398">
            <v>1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2</v>
          </cell>
          <cell r="P399">
            <v>1</v>
          </cell>
          <cell r="Q399"/>
          <cell r="R399"/>
          <cell r="S399"/>
          <cell r="T399"/>
          <cell r="U399"/>
          <cell r="V399">
            <v>4</v>
          </cell>
          <cell r="W399">
            <v>5</v>
          </cell>
          <cell r="X399">
            <v>5</v>
          </cell>
          <cell r="Y399">
            <v>7</v>
          </cell>
          <cell r="Z399">
            <v>1</v>
          </cell>
          <cell r="AA399">
            <v>3</v>
          </cell>
          <cell r="AB399">
            <v>3</v>
          </cell>
          <cell r="AC399">
            <v>7</v>
          </cell>
          <cell r="AD399"/>
          <cell r="AE399"/>
          <cell r="AF399"/>
          <cell r="AG399"/>
          <cell r="AH399"/>
          <cell r="AI399">
            <v>31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/>
          <cell r="BR399"/>
          <cell r="BS399"/>
          <cell r="BT399"/>
          <cell r="BU399"/>
          <cell r="BV399">
            <v>0</v>
          </cell>
          <cell r="BW399">
            <v>6</v>
          </cell>
          <cell r="BX399">
            <v>5</v>
          </cell>
          <cell r="BY399">
            <v>7</v>
          </cell>
          <cell r="BZ399">
            <v>1</v>
          </cell>
          <cell r="CA399">
            <v>3</v>
          </cell>
          <cell r="CB399">
            <v>5</v>
          </cell>
          <cell r="CC399">
            <v>8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1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1</v>
          </cell>
          <cell r="W400">
            <v>0</v>
          </cell>
          <cell r="X400">
            <v>0</v>
          </cell>
          <cell r="Y400">
            <v>0</v>
          </cell>
          <cell r="Z400">
            <v>6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>
            <v>6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/>
          <cell r="BR400"/>
          <cell r="BS400"/>
          <cell r="BT400"/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6</v>
          </cell>
          <cell r="CA400">
            <v>1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3</v>
          </cell>
          <cell r="M401">
            <v>2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5</v>
          </cell>
          <cell r="W401">
            <v>0</v>
          </cell>
          <cell r="X401">
            <v>9</v>
          </cell>
          <cell r="Y401">
            <v>14</v>
          </cell>
          <cell r="Z401">
            <v>18</v>
          </cell>
          <cell r="AA401">
            <v>12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>
            <v>53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9</v>
          </cell>
          <cell r="BY401">
            <v>17</v>
          </cell>
          <cell r="BZ401">
            <v>20</v>
          </cell>
          <cell r="CA401">
            <v>12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>
            <v>4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2</v>
          </cell>
          <cell r="M403">
            <v>4</v>
          </cell>
          <cell r="N403">
            <v>2</v>
          </cell>
          <cell r="O403">
            <v>2</v>
          </cell>
          <cell r="P403">
            <v>0</v>
          </cell>
          <cell r="Q403"/>
          <cell r="R403"/>
          <cell r="S403"/>
          <cell r="T403"/>
          <cell r="U403"/>
          <cell r="V403">
            <v>10</v>
          </cell>
          <cell r="W403">
            <v>0</v>
          </cell>
          <cell r="X403">
            <v>0</v>
          </cell>
          <cell r="Y403">
            <v>0</v>
          </cell>
          <cell r="Z403">
            <v>2</v>
          </cell>
          <cell r="AA403">
            <v>0</v>
          </cell>
          <cell r="AB403">
            <v>2</v>
          </cell>
          <cell r="AC403">
            <v>0</v>
          </cell>
          <cell r="AD403"/>
          <cell r="AE403"/>
          <cell r="AF403"/>
          <cell r="AG403"/>
          <cell r="AH403"/>
          <cell r="AI403">
            <v>4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2</v>
          </cell>
          <cell r="BZ403">
            <v>6</v>
          </cell>
          <cell r="CA403">
            <v>2</v>
          </cell>
          <cell r="CB403">
            <v>4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</v>
          </cell>
          <cell r="O404">
            <v>2</v>
          </cell>
          <cell r="P404">
            <v>0</v>
          </cell>
          <cell r="Q404"/>
          <cell r="R404"/>
          <cell r="S404"/>
          <cell r="T404"/>
          <cell r="U404"/>
          <cell r="V404">
            <v>3</v>
          </cell>
          <cell r="W404">
            <v>0</v>
          </cell>
          <cell r="X404">
            <v>0</v>
          </cell>
          <cell r="Y404">
            <v>2</v>
          </cell>
          <cell r="Z404">
            <v>0</v>
          </cell>
          <cell r="AA404">
            <v>1</v>
          </cell>
          <cell r="AB404">
            <v>1</v>
          </cell>
          <cell r="AC404">
            <v>0</v>
          </cell>
          <cell r="AD404"/>
          <cell r="AE404"/>
          <cell r="AF404"/>
          <cell r="AG404"/>
          <cell r="AH404"/>
          <cell r="AI404">
            <v>4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2</v>
          </cell>
          <cell r="BZ404">
            <v>0</v>
          </cell>
          <cell r="CA404">
            <v>2</v>
          </cell>
          <cell r="CB404">
            <v>3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2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2</v>
          </cell>
          <cell r="W405">
            <v>0</v>
          </cell>
          <cell r="X405">
            <v>0</v>
          </cell>
          <cell r="Y405">
            <v>13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>
            <v>13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15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/>
          <cell r="BR409"/>
          <cell r="BS409"/>
          <cell r="BT409"/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>
            <v>0</v>
          </cell>
          <cell r="N410">
            <v>0</v>
          </cell>
          <cell r="O410">
            <v>6</v>
          </cell>
          <cell r="P410">
            <v>0</v>
          </cell>
          <cell r="Q410"/>
          <cell r="R410"/>
          <cell r="S410"/>
          <cell r="T410"/>
          <cell r="U410"/>
          <cell r="V410">
            <v>16</v>
          </cell>
          <cell r="W410">
            <v>6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8</v>
          </cell>
          <cell r="AC410">
            <v>0</v>
          </cell>
          <cell r="AD410"/>
          <cell r="AE410"/>
          <cell r="AF410"/>
          <cell r="AG410"/>
          <cell r="AH410"/>
          <cell r="AI410">
            <v>14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/>
          <cell r="BR410"/>
          <cell r="BS410"/>
          <cell r="BT410"/>
          <cell r="BU410"/>
          <cell r="BV410">
            <v>0</v>
          </cell>
          <cell r="BW410">
            <v>14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14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4</v>
          </cell>
          <cell r="O411">
            <v>4</v>
          </cell>
          <cell r="P411">
            <v>5</v>
          </cell>
          <cell r="Q411"/>
          <cell r="R411"/>
          <cell r="S411"/>
          <cell r="T411"/>
          <cell r="U411"/>
          <cell r="V411">
            <v>20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2</v>
          </cell>
          <cell r="AB411">
            <v>1</v>
          </cell>
          <cell r="AC411">
            <v>2</v>
          </cell>
          <cell r="AD411"/>
          <cell r="AE411"/>
          <cell r="AF411"/>
          <cell r="AG411"/>
          <cell r="AH411"/>
          <cell r="AI411">
            <v>5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/>
          <cell r="BR411"/>
          <cell r="BS411"/>
          <cell r="BT411"/>
          <cell r="BU411"/>
          <cell r="BV411">
            <v>0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6</v>
          </cell>
          <cell r="CB411">
            <v>5</v>
          </cell>
          <cell r="CC411">
            <v>7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10</v>
          </cell>
          <cell r="M412">
            <v>15</v>
          </cell>
          <cell r="N412">
            <v>14</v>
          </cell>
          <cell r="O412">
            <v>19</v>
          </cell>
          <cell r="P412">
            <v>15</v>
          </cell>
          <cell r="Q412"/>
          <cell r="R412"/>
          <cell r="S412"/>
          <cell r="T412"/>
          <cell r="U412"/>
          <cell r="V412">
            <v>99</v>
          </cell>
          <cell r="W412">
            <v>5</v>
          </cell>
          <cell r="X412">
            <v>0</v>
          </cell>
          <cell r="Y412">
            <v>2</v>
          </cell>
          <cell r="Z412">
            <v>5</v>
          </cell>
          <cell r="AA412">
            <v>8</v>
          </cell>
          <cell r="AB412">
            <v>4</v>
          </cell>
          <cell r="AC412">
            <v>7</v>
          </cell>
          <cell r="AD412"/>
          <cell r="AE412"/>
          <cell r="AF412"/>
          <cell r="AG412"/>
          <cell r="AH412"/>
          <cell r="AI412">
            <v>31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1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/>
          <cell r="BR412"/>
          <cell r="BS412"/>
          <cell r="BT412"/>
          <cell r="BU412"/>
          <cell r="BV412">
            <v>0</v>
          </cell>
          <cell r="BW412">
            <v>22</v>
          </cell>
          <cell r="BX412">
            <v>9</v>
          </cell>
          <cell r="BY412">
            <v>12</v>
          </cell>
          <cell r="BZ412">
            <v>20</v>
          </cell>
          <cell r="CA412">
            <v>23</v>
          </cell>
          <cell r="CB412">
            <v>23</v>
          </cell>
          <cell r="CC412">
            <v>22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>
            <v>0</v>
          </cell>
          <cell r="N413">
            <v>0</v>
          </cell>
          <cell r="O413">
            <v>1</v>
          </cell>
          <cell r="P413">
            <v>0</v>
          </cell>
          <cell r="Q413"/>
          <cell r="R413"/>
          <cell r="S413"/>
          <cell r="T413"/>
          <cell r="U413"/>
          <cell r="V413">
            <v>3</v>
          </cell>
          <cell r="W413">
            <v>0</v>
          </cell>
          <cell r="X413">
            <v>1</v>
          </cell>
          <cell r="Y413">
            <v>2</v>
          </cell>
          <cell r="Z413">
            <v>2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>
            <v>5</v>
          </cell>
          <cell r="AJ413">
            <v>0</v>
          </cell>
          <cell r="AK413">
            <v>0</v>
          </cell>
          <cell r="AL413">
            <v>1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/>
          <cell r="BE413"/>
          <cell r="BF413"/>
          <cell r="BG413"/>
          <cell r="BH413"/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>
            <v>0</v>
          </cell>
          <cell r="BN413">
            <v>1</v>
          </cell>
          <cell r="BO413">
            <v>1</v>
          </cell>
          <cell r="BP413">
            <v>5</v>
          </cell>
          <cell r="BQ413"/>
          <cell r="BR413"/>
          <cell r="BS413"/>
          <cell r="BT413"/>
          <cell r="BU413"/>
          <cell r="BV413">
            <v>16</v>
          </cell>
          <cell r="BW413">
            <v>3</v>
          </cell>
          <cell r="BX413">
            <v>6</v>
          </cell>
          <cell r="BY413">
            <v>6</v>
          </cell>
          <cell r="BZ413">
            <v>2</v>
          </cell>
          <cell r="CA413">
            <v>1</v>
          </cell>
          <cell r="CB413">
            <v>2</v>
          </cell>
          <cell r="CC413">
            <v>5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4</v>
          </cell>
          <cell r="Q414"/>
          <cell r="R414"/>
          <cell r="S414"/>
          <cell r="T414"/>
          <cell r="U414"/>
          <cell r="V414">
            <v>9</v>
          </cell>
          <cell r="W414">
            <v>2</v>
          </cell>
          <cell r="X414">
            <v>3</v>
          </cell>
          <cell r="Y414">
            <v>0</v>
          </cell>
          <cell r="Z414">
            <v>3</v>
          </cell>
          <cell r="AA414">
            <v>5</v>
          </cell>
          <cell r="AB414">
            <v>2</v>
          </cell>
          <cell r="AC414">
            <v>8</v>
          </cell>
          <cell r="AD414"/>
          <cell r="AE414"/>
          <cell r="AF414"/>
          <cell r="AG414"/>
          <cell r="AH414"/>
          <cell r="AI414">
            <v>23</v>
          </cell>
          <cell r="AJ414">
            <v>1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1</v>
          </cell>
          <cell r="AP414">
            <v>1</v>
          </cell>
          <cell r="AQ414"/>
          <cell r="AR414"/>
          <cell r="AS414"/>
          <cell r="AT414"/>
          <cell r="AU414"/>
          <cell r="AV414">
            <v>3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/>
          <cell r="BR414"/>
          <cell r="BS414"/>
          <cell r="BT414"/>
          <cell r="BU414"/>
          <cell r="BV414">
            <v>0</v>
          </cell>
          <cell r="BW414">
            <v>4</v>
          </cell>
          <cell r="BX414">
            <v>3</v>
          </cell>
          <cell r="BY414">
            <v>1</v>
          </cell>
          <cell r="BZ414">
            <v>5</v>
          </cell>
          <cell r="CA414">
            <v>5</v>
          </cell>
          <cell r="CB414">
            <v>4</v>
          </cell>
          <cell r="CC414">
            <v>13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>
            <v>2</v>
          </cell>
          <cell r="P415">
            <v>2</v>
          </cell>
          <cell r="Q415"/>
          <cell r="R415"/>
          <cell r="S415"/>
          <cell r="T415"/>
          <cell r="U415"/>
          <cell r="V415">
            <v>8</v>
          </cell>
          <cell r="W415">
            <v>0</v>
          </cell>
          <cell r="X415">
            <v>0</v>
          </cell>
          <cell r="Y415">
            <v>0</v>
          </cell>
          <cell r="Z415">
            <v>1</v>
          </cell>
          <cell r="AA415">
            <v>2</v>
          </cell>
          <cell r="AB415">
            <v>1</v>
          </cell>
          <cell r="AC415">
            <v>4</v>
          </cell>
          <cell r="AD415"/>
          <cell r="AE415"/>
          <cell r="AF415"/>
          <cell r="AG415"/>
          <cell r="AH415"/>
          <cell r="AI415">
            <v>8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2</v>
          </cell>
          <cell r="CA415">
            <v>2</v>
          </cell>
          <cell r="CB415">
            <v>3</v>
          </cell>
          <cell r="CC415">
            <v>6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</v>
          </cell>
          <cell r="P416">
            <v>0</v>
          </cell>
          <cell r="Q416"/>
          <cell r="R416"/>
          <cell r="S416"/>
          <cell r="T416"/>
          <cell r="U416"/>
          <cell r="V416">
            <v>1</v>
          </cell>
          <cell r="W416">
            <v>2</v>
          </cell>
          <cell r="X416">
            <v>0</v>
          </cell>
          <cell r="Y416">
            <v>0</v>
          </cell>
          <cell r="Z416">
            <v>0</v>
          </cell>
          <cell r="AA416">
            <v>2</v>
          </cell>
          <cell r="AB416">
            <v>1</v>
          </cell>
          <cell r="AC416">
            <v>0</v>
          </cell>
          <cell r="AD416"/>
          <cell r="AE416"/>
          <cell r="AF416"/>
          <cell r="AG416"/>
          <cell r="AH416"/>
          <cell r="AI416">
            <v>5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/>
          <cell r="BR416"/>
          <cell r="BS416"/>
          <cell r="BT416"/>
          <cell r="BU416"/>
          <cell r="BV416">
            <v>0</v>
          </cell>
          <cell r="BW416">
            <v>2</v>
          </cell>
          <cell r="BX416">
            <v>0</v>
          </cell>
          <cell r="BY416">
            <v>0</v>
          </cell>
          <cell r="BZ416">
            <v>0</v>
          </cell>
          <cell r="CA416">
            <v>2</v>
          </cell>
          <cell r="CB416">
            <v>2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3</v>
          </cell>
          <cell r="W417">
            <v>0</v>
          </cell>
          <cell r="X417">
            <v>1</v>
          </cell>
          <cell r="Y417">
            <v>7</v>
          </cell>
          <cell r="Z417">
            <v>3</v>
          </cell>
          <cell r="AA417">
            <v>5</v>
          </cell>
          <cell r="AB417">
            <v>4</v>
          </cell>
          <cell r="AC417">
            <v>7</v>
          </cell>
          <cell r="AD417"/>
          <cell r="AE417"/>
          <cell r="AF417"/>
          <cell r="AG417"/>
          <cell r="AH417"/>
          <cell r="AI417">
            <v>27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4</v>
          </cell>
          <cell r="BY417">
            <v>7</v>
          </cell>
          <cell r="BZ417">
            <v>3</v>
          </cell>
          <cell r="CA417">
            <v>5</v>
          </cell>
          <cell r="CB417">
            <v>4</v>
          </cell>
          <cell r="CC417">
            <v>7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1</v>
          </cell>
          <cell r="M418">
            <v>0</v>
          </cell>
          <cell r="N418">
            <v>4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5</v>
          </cell>
          <cell r="W418">
            <v>0</v>
          </cell>
          <cell r="X418">
            <v>0</v>
          </cell>
          <cell r="Y418">
            <v>1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>
            <v>1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2</v>
          </cell>
          <cell r="BZ418">
            <v>0</v>
          </cell>
          <cell r="CA418">
            <v>4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1</v>
          </cell>
          <cell r="O419">
            <v>2</v>
          </cell>
          <cell r="P419">
            <v>2</v>
          </cell>
          <cell r="Q419"/>
          <cell r="R419"/>
          <cell r="S419"/>
          <cell r="T419"/>
          <cell r="U419"/>
          <cell r="V419">
            <v>5</v>
          </cell>
          <cell r="W419">
            <v>3</v>
          </cell>
          <cell r="X419">
            <v>1</v>
          </cell>
          <cell r="Y419">
            <v>6</v>
          </cell>
          <cell r="Z419">
            <v>8</v>
          </cell>
          <cell r="AA419">
            <v>10</v>
          </cell>
          <cell r="AB419">
            <v>3</v>
          </cell>
          <cell r="AC419">
            <v>5</v>
          </cell>
          <cell r="AD419"/>
          <cell r="AE419"/>
          <cell r="AF419"/>
          <cell r="AG419"/>
          <cell r="AH419"/>
          <cell r="AI419">
            <v>36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/>
          <cell r="BR419"/>
          <cell r="BS419"/>
          <cell r="BT419"/>
          <cell r="BU419"/>
          <cell r="BV419">
            <v>0</v>
          </cell>
          <cell r="BW419">
            <v>3</v>
          </cell>
          <cell r="BX419">
            <v>1</v>
          </cell>
          <cell r="BY419">
            <v>6</v>
          </cell>
          <cell r="BZ419">
            <v>8</v>
          </cell>
          <cell r="CA419">
            <v>11</v>
          </cell>
          <cell r="CB419">
            <v>5</v>
          </cell>
          <cell r="CC419">
            <v>7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1</v>
          </cell>
          <cell r="AC420">
            <v>0</v>
          </cell>
          <cell r="AD420"/>
          <cell r="AE420"/>
          <cell r="AF420"/>
          <cell r="AG420"/>
          <cell r="AH420"/>
          <cell r="AI420">
            <v>2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/>
          <cell r="BR420"/>
          <cell r="BS420"/>
          <cell r="BT420"/>
          <cell r="BU420"/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1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5</v>
          </cell>
          <cell r="O421">
            <v>3</v>
          </cell>
          <cell r="P421">
            <v>1</v>
          </cell>
          <cell r="Q421"/>
          <cell r="R421"/>
          <cell r="S421"/>
          <cell r="T421"/>
          <cell r="U421"/>
          <cell r="V421">
            <v>11</v>
          </cell>
          <cell r="W421">
            <v>0</v>
          </cell>
          <cell r="X421">
            <v>2</v>
          </cell>
          <cell r="Y421">
            <v>1</v>
          </cell>
          <cell r="Z421">
            <v>1</v>
          </cell>
          <cell r="AA421">
            <v>5</v>
          </cell>
          <cell r="AB421">
            <v>3</v>
          </cell>
          <cell r="AC421">
            <v>0</v>
          </cell>
          <cell r="AD421"/>
          <cell r="AE421"/>
          <cell r="AF421"/>
          <cell r="AG421"/>
          <cell r="AH421"/>
          <cell r="AI421">
            <v>12</v>
          </cell>
          <cell r="AJ421">
            <v>0</v>
          </cell>
          <cell r="AK421">
            <v>1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>
            <v>1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4</v>
          </cell>
          <cell r="BY421">
            <v>1</v>
          </cell>
          <cell r="BZ421">
            <v>2</v>
          </cell>
          <cell r="CA421">
            <v>10</v>
          </cell>
          <cell r="CB421">
            <v>6</v>
          </cell>
          <cell r="CC421">
            <v>1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>
            <v>3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4</v>
          </cell>
          <cell r="W422">
            <v>11</v>
          </cell>
          <cell r="X422">
            <v>5</v>
          </cell>
          <cell r="Y422">
            <v>7</v>
          </cell>
          <cell r="Z422">
            <v>7</v>
          </cell>
          <cell r="AA422">
            <v>1</v>
          </cell>
          <cell r="AB422">
            <v>5</v>
          </cell>
          <cell r="AC422">
            <v>0</v>
          </cell>
          <cell r="AD422"/>
          <cell r="AE422"/>
          <cell r="AF422"/>
          <cell r="AG422"/>
          <cell r="AH422"/>
          <cell r="AI422">
            <v>36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/>
          <cell r="BR422"/>
          <cell r="BS422"/>
          <cell r="BT422"/>
          <cell r="BU422"/>
          <cell r="BV422">
            <v>0</v>
          </cell>
          <cell r="BW422">
            <v>12</v>
          </cell>
          <cell r="BX422">
            <v>5</v>
          </cell>
          <cell r="BY422">
            <v>7</v>
          </cell>
          <cell r="BZ422">
            <v>10</v>
          </cell>
          <cell r="CA422">
            <v>1</v>
          </cell>
          <cell r="CB422">
            <v>5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1</v>
          </cell>
          <cell r="W423">
            <v>2</v>
          </cell>
          <cell r="X423">
            <v>0</v>
          </cell>
          <cell r="Y423">
            <v>1</v>
          </cell>
          <cell r="Z423">
            <v>2</v>
          </cell>
          <cell r="AA423">
            <v>0</v>
          </cell>
          <cell r="AB423">
            <v>2</v>
          </cell>
          <cell r="AC423">
            <v>0</v>
          </cell>
          <cell r="AD423"/>
          <cell r="AE423"/>
          <cell r="AF423"/>
          <cell r="AG423"/>
          <cell r="AH423"/>
          <cell r="AI423">
            <v>7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  <cell r="BP423">
            <v>0</v>
          </cell>
          <cell r="BQ423"/>
          <cell r="BR423"/>
          <cell r="BS423"/>
          <cell r="BT423"/>
          <cell r="BU423"/>
          <cell r="BV423">
            <v>1</v>
          </cell>
          <cell r="BW423">
            <v>2</v>
          </cell>
          <cell r="BX423">
            <v>0</v>
          </cell>
          <cell r="BY423">
            <v>2</v>
          </cell>
          <cell r="BZ423">
            <v>2</v>
          </cell>
          <cell r="CA423">
            <v>0</v>
          </cell>
          <cell r="CB423">
            <v>3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/>
          <cell r="BR425"/>
          <cell r="BS425"/>
          <cell r="BT425"/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/>
          <cell r="BR427"/>
          <cell r="BS427"/>
          <cell r="BT427"/>
          <cell r="BU427"/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/>
          <cell r="BR430"/>
          <cell r="BS430"/>
          <cell r="BT430"/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>
            <v>0</v>
          </cell>
          <cell r="N433">
            <v>1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2</v>
          </cell>
          <cell r="W433">
            <v>2</v>
          </cell>
          <cell r="X433">
            <v>5</v>
          </cell>
          <cell r="Y433">
            <v>14</v>
          </cell>
          <cell r="Z433">
            <v>8</v>
          </cell>
          <cell r="AA433">
            <v>10</v>
          </cell>
          <cell r="AB433">
            <v>4</v>
          </cell>
          <cell r="AC433">
            <v>0</v>
          </cell>
          <cell r="AD433"/>
          <cell r="AE433"/>
          <cell r="AF433"/>
          <cell r="AG433"/>
          <cell r="AH433"/>
          <cell r="AI433">
            <v>43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1</v>
          </cell>
          <cell r="AP433">
            <v>0</v>
          </cell>
          <cell r="AQ433"/>
          <cell r="AR433"/>
          <cell r="AS433"/>
          <cell r="AT433"/>
          <cell r="AU433"/>
          <cell r="AV433">
            <v>1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/>
          <cell r="BR433"/>
          <cell r="BS433"/>
          <cell r="BT433"/>
          <cell r="BU433"/>
          <cell r="BV433">
            <v>0</v>
          </cell>
          <cell r="BW433">
            <v>3</v>
          </cell>
          <cell r="BX433">
            <v>5</v>
          </cell>
          <cell r="BY433">
            <v>14</v>
          </cell>
          <cell r="BZ433">
            <v>8</v>
          </cell>
          <cell r="CA433">
            <v>11</v>
          </cell>
          <cell r="CB433">
            <v>5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1</v>
          </cell>
          <cell r="W434">
            <v>3</v>
          </cell>
          <cell r="X434">
            <v>0</v>
          </cell>
          <cell r="Y434">
            <v>0</v>
          </cell>
          <cell r="Z434">
            <v>0</v>
          </cell>
          <cell r="AA434">
            <v>1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>
            <v>4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/>
          <cell r="BR434"/>
          <cell r="BS434"/>
          <cell r="BT434"/>
          <cell r="BU434"/>
          <cell r="BV434">
            <v>0</v>
          </cell>
          <cell r="BW434">
            <v>4</v>
          </cell>
          <cell r="BX434">
            <v>0</v>
          </cell>
          <cell r="BY434">
            <v>0</v>
          </cell>
          <cell r="BZ434">
            <v>0</v>
          </cell>
          <cell r="CA434">
            <v>1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/>
          <cell r="BR435"/>
          <cell r="BS435"/>
          <cell r="BT435"/>
          <cell r="BU435"/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49</v>
          </cell>
          <cell r="M438">
            <v>20</v>
          </cell>
          <cell r="N438">
            <v>18</v>
          </cell>
          <cell r="O438">
            <v>22</v>
          </cell>
          <cell r="P438">
            <v>15</v>
          </cell>
          <cell r="Q438"/>
          <cell r="R438"/>
          <cell r="S438"/>
          <cell r="T438"/>
          <cell r="U438"/>
          <cell r="V438">
            <v>148</v>
          </cell>
          <cell r="W438">
            <v>6</v>
          </cell>
          <cell r="X438">
            <v>23</v>
          </cell>
          <cell r="Y438">
            <v>45</v>
          </cell>
          <cell r="Z438">
            <v>9</v>
          </cell>
          <cell r="AA438">
            <v>14</v>
          </cell>
          <cell r="AB438">
            <v>10</v>
          </cell>
          <cell r="AC438">
            <v>6</v>
          </cell>
          <cell r="AD438"/>
          <cell r="AE438"/>
          <cell r="AF438"/>
          <cell r="AG438"/>
          <cell r="AH438"/>
          <cell r="AI438">
            <v>113</v>
          </cell>
          <cell r="AJ438">
            <v>0</v>
          </cell>
          <cell r="AK438">
            <v>0</v>
          </cell>
          <cell r="AL438">
            <v>1</v>
          </cell>
          <cell r="AM438">
            <v>0</v>
          </cell>
          <cell r="AN438">
            <v>0</v>
          </cell>
          <cell r="AO438">
            <v>0</v>
          </cell>
          <cell r="AP438">
            <v>1</v>
          </cell>
          <cell r="AQ438"/>
          <cell r="AR438"/>
          <cell r="AS438"/>
          <cell r="AT438"/>
          <cell r="AU438"/>
          <cell r="AV438">
            <v>2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1</v>
          </cell>
          <cell r="BO438">
            <v>0</v>
          </cell>
          <cell r="BP438">
            <v>2</v>
          </cell>
          <cell r="BQ438"/>
          <cell r="BR438"/>
          <cell r="BS438"/>
          <cell r="BT438"/>
          <cell r="BU438"/>
          <cell r="BV438">
            <v>3</v>
          </cell>
          <cell r="BW438">
            <v>12</v>
          </cell>
          <cell r="BX438">
            <v>41</v>
          </cell>
          <cell r="BY438">
            <v>95</v>
          </cell>
          <cell r="BZ438">
            <v>29</v>
          </cell>
          <cell r="CA438">
            <v>33</v>
          </cell>
          <cell r="CB438">
            <v>32</v>
          </cell>
          <cell r="CC438">
            <v>24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1</v>
          </cell>
          <cell r="K439">
            <v>0</v>
          </cell>
          <cell r="L439">
            <v>4</v>
          </cell>
          <cell r="M439">
            <v>3</v>
          </cell>
          <cell r="N439">
            <v>6</v>
          </cell>
          <cell r="O439">
            <v>1</v>
          </cell>
          <cell r="P439">
            <v>0</v>
          </cell>
          <cell r="Q439"/>
          <cell r="R439"/>
          <cell r="S439"/>
          <cell r="T439"/>
          <cell r="U439"/>
          <cell r="V439">
            <v>15</v>
          </cell>
          <cell r="W439">
            <v>1</v>
          </cell>
          <cell r="X439">
            <v>2</v>
          </cell>
          <cell r="Y439">
            <v>3</v>
          </cell>
          <cell r="Z439">
            <v>5</v>
          </cell>
          <cell r="AA439">
            <v>6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>
            <v>17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/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2</v>
          </cell>
          <cell r="BY439">
            <v>7</v>
          </cell>
          <cell r="BZ439">
            <v>8</v>
          </cell>
          <cell r="CA439">
            <v>12</v>
          </cell>
          <cell r="CB439">
            <v>1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4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5</v>
          </cell>
          <cell r="W440">
            <v>7</v>
          </cell>
          <cell r="X440">
            <v>13</v>
          </cell>
          <cell r="Y440">
            <v>14</v>
          </cell>
          <cell r="Z440">
            <v>6</v>
          </cell>
          <cell r="AA440">
            <v>4</v>
          </cell>
          <cell r="AB440">
            <v>5</v>
          </cell>
          <cell r="AC440">
            <v>0</v>
          </cell>
          <cell r="AD440"/>
          <cell r="AE440"/>
          <cell r="AF440"/>
          <cell r="AG440"/>
          <cell r="AH440"/>
          <cell r="AI440">
            <v>49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/>
          <cell r="BR440"/>
          <cell r="BS440"/>
          <cell r="BT440"/>
          <cell r="BU440"/>
          <cell r="BV440">
            <v>0</v>
          </cell>
          <cell r="BW440">
            <v>7</v>
          </cell>
          <cell r="BX440">
            <v>14</v>
          </cell>
          <cell r="BY440">
            <v>18</v>
          </cell>
          <cell r="BZ440">
            <v>6</v>
          </cell>
          <cell r="CA440">
            <v>4</v>
          </cell>
          <cell r="CB440">
            <v>5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3</v>
          </cell>
          <cell r="M441">
            <v>2</v>
          </cell>
          <cell r="N441">
            <v>8</v>
          </cell>
          <cell r="O441">
            <v>3</v>
          </cell>
          <cell r="P441">
            <v>0</v>
          </cell>
          <cell r="Q441"/>
          <cell r="R441"/>
          <cell r="S441"/>
          <cell r="T441"/>
          <cell r="U441"/>
          <cell r="V441">
            <v>18</v>
          </cell>
          <cell r="W441">
            <v>2</v>
          </cell>
          <cell r="X441">
            <v>3</v>
          </cell>
          <cell r="Y441">
            <v>0</v>
          </cell>
          <cell r="Z441">
            <v>2</v>
          </cell>
          <cell r="AA441">
            <v>2</v>
          </cell>
          <cell r="AB441">
            <v>0</v>
          </cell>
          <cell r="AC441">
            <v>3</v>
          </cell>
          <cell r="AD441"/>
          <cell r="AE441"/>
          <cell r="AF441"/>
          <cell r="AG441"/>
          <cell r="AH441"/>
          <cell r="AI441">
            <v>12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</v>
          </cell>
          <cell r="AQ441"/>
          <cell r="AR441"/>
          <cell r="AS441"/>
          <cell r="AT441"/>
          <cell r="AU441"/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/>
          <cell r="BR441"/>
          <cell r="BS441"/>
          <cell r="BT441"/>
          <cell r="BU441"/>
          <cell r="BV441">
            <v>0</v>
          </cell>
          <cell r="BW441">
            <v>4</v>
          </cell>
          <cell r="BX441">
            <v>3</v>
          </cell>
          <cell r="BY441">
            <v>3</v>
          </cell>
          <cell r="BZ441">
            <v>4</v>
          </cell>
          <cell r="CA441">
            <v>10</v>
          </cell>
          <cell r="CB441">
            <v>3</v>
          </cell>
          <cell r="CC441">
            <v>4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2</v>
          </cell>
          <cell r="M442">
            <v>1</v>
          </cell>
          <cell r="N442">
            <v>1</v>
          </cell>
          <cell r="O442">
            <v>1</v>
          </cell>
          <cell r="P442">
            <v>0</v>
          </cell>
          <cell r="Q442"/>
          <cell r="R442"/>
          <cell r="S442"/>
          <cell r="T442"/>
          <cell r="U442"/>
          <cell r="V442">
            <v>9</v>
          </cell>
          <cell r="W442">
            <v>4</v>
          </cell>
          <cell r="X442">
            <v>0</v>
          </cell>
          <cell r="Y442">
            <v>3</v>
          </cell>
          <cell r="Z442">
            <v>0</v>
          </cell>
          <cell r="AA442">
            <v>1</v>
          </cell>
          <cell r="AB442">
            <v>1</v>
          </cell>
          <cell r="AC442">
            <v>0</v>
          </cell>
          <cell r="AD442"/>
          <cell r="AE442"/>
          <cell r="AF442"/>
          <cell r="AG442"/>
          <cell r="AH442"/>
          <cell r="AI442">
            <v>9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/>
          <cell r="BR442"/>
          <cell r="BS442"/>
          <cell r="BT442"/>
          <cell r="BU442"/>
          <cell r="BV442">
            <v>0</v>
          </cell>
          <cell r="BW442">
            <v>5</v>
          </cell>
          <cell r="BX442">
            <v>3</v>
          </cell>
          <cell r="BY442">
            <v>5</v>
          </cell>
          <cell r="BZ442">
            <v>1</v>
          </cell>
          <cell r="CA442">
            <v>2</v>
          </cell>
          <cell r="CB442">
            <v>2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1</v>
          </cell>
          <cell r="M443">
            <v>1</v>
          </cell>
          <cell r="N443">
            <v>2</v>
          </cell>
          <cell r="O443">
            <v>0</v>
          </cell>
          <cell r="P443">
            <v>1</v>
          </cell>
          <cell r="Q443"/>
          <cell r="R443"/>
          <cell r="S443"/>
          <cell r="T443"/>
          <cell r="U443"/>
          <cell r="V443">
            <v>5</v>
          </cell>
          <cell r="W443">
            <v>3</v>
          </cell>
          <cell r="X443">
            <v>5</v>
          </cell>
          <cell r="Y443">
            <v>4</v>
          </cell>
          <cell r="Z443">
            <v>3</v>
          </cell>
          <cell r="AA443">
            <v>14</v>
          </cell>
          <cell r="AB443">
            <v>4</v>
          </cell>
          <cell r="AC443">
            <v>1</v>
          </cell>
          <cell r="AD443"/>
          <cell r="AE443"/>
          <cell r="AF443"/>
          <cell r="AG443"/>
          <cell r="AH443"/>
          <cell r="AI443">
            <v>34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/>
          <cell r="BR443"/>
          <cell r="BS443"/>
          <cell r="BT443"/>
          <cell r="BU443"/>
          <cell r="BV443">
            <v>0</v>
          </cell>
          <cell r="BW443">
            <v>3</v>
          </cell>
          <cell r="BX443">
            <v>5</v>
          </cell>
          <cell r="BY443">
            <v>5</v>
          </cell>
          <cell r="BZ443">
            <v>4</v>
          </cell>
          <cell r="CA443">
            <v>16</v>
          </cell>
          <cell r="CB443">
            <v>4</v>
          </cell>
          <cell r="CC443">
            <v>2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8</v>
          </cell>
          <cell r="L444">
            <v>2</v>
          </cell>
          <cell r="M444">
            <v>14</v>
          </cell>
          <cell r="N444">
            <v>1</v>
          </cell>
          <cell r="O444">
            <v>10</v>
          </cell>
          <cell r="P444">
            <v>9</v>
          </cell>
          <cell r="Q444"/>
          <cell r="R444"/>
          <cell r="S444"/>
          <cell r="T444"/>
          <cell r="U444"/>
          <cell r="V444">
            <v>53</v>
          </cell>
          <cell r="W444">
            <v>2</v>
          </cell>
          <cell r="X444">
            <v>1</v>
          </cell>
          <cell r="Y444">
            <v>5</v>
          </cell>
          <cell r="Z444">
            <v>2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>
            <v>10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/>
          <cell r="BR444"/>
          <cell r="BS444"/>
          <cell r="BT444"/>
          <cell r="BU444"/>
          <cell r="BV444">
            <v>0</v>
          </cell>
          <cell r="BW444">
            <v>12</v>
          </cell>
          <cell r="BX444">
            <v>9</v>
          </cell>
          <cell r="BY444">
            <v>7</v>
          </cell>
          <cell r="BZ444">
            <v>16</v>
          </cell>
          <cell r="CA444">
            <v>1</v>
          </cell>
          <cell r="CB444">
            <v>10</v>
          </cell>
          <cell r="CC444">
            <v>9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6</v>
          </cell>
          <cell r="L445">
            <v>8</v>
          </cell>
          <cell r="M445">
            <v>7</v>
          </cell>
          <cell r="N445">
            <v>14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35</v>
          </cell>
          <cell r="W445">
            <v>0</v>
          </cell>
          <cell r="X445">
            <v>0</v>
          </cell>
          <cell r="Y445">
            <v>0</v>
          </cell>
          <cell r="Z445">
            <v>1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>
            <v>1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6</v>
          </cell>
          <cell r="BY445">
            <v>8</v>
          </cell>
          <cell r="BZ445">
            <v>8</v>
          </cell>
          <cell r="CA445">
            <v>14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>
            <v>4</v>
          </cell>
          <cell r="N446">
            <v>0</v>
          </cell>
          <cell r="O446">
            <v>3</v>
          </cell>
          <cell r="P446">
            <v>0</v>
          </cell>
          <cell r="Q446"/>
          <cell r="R446"/>
          <cell r="S446"/>
          <cell r="T446"/>
          <cell r="U446"/>
          <cell r="V446">
            <v>11</v>
          </cell>
          <cell r="W446">
            <v>3</v>
          </cell>
          <cell r="X446">
            <v>2</v>
          </cell>
          <cell r="Y446">
            <v>0</v>
          </cell>
          <cell r="Z446">
            <v>3</v>
          </cell>
          <cell r="AA446">
            <v>4</v>
          </cell>
          <cell r="AB446">
            <v>1</v>
          </cell>
          <cell r="AC446">
            <v>0</v>
          </cell>
          <cell r="AD446"/>
          <cell r="AE446"/>
          <cell r="AF446"/>
          <cell r="AG446"/>
          <cell r="AH446"/>
          <cell r="AI446">
            <v>13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1</v>
          </cell>
          <cell r="AO446">
            <v>1</v>
          </cell>
          <cell r="AP446">
            <v>0</v>
          </cell>
          <cell r="AQ446"/>
          <cell r="AR446"/>
          <cell r="AS446"/>
          <cell r="AT446"/>
          <cell r="AU446"/>
          <cell r="AV446">
            <v>3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/>
          <cell r="BR446"/>
          <cell r="BS446"/>
          <cell r="BT446"/>
          <cell r="BU446"/>
          <cell r="BV446">
            <v>0</v>
          </cell>
          <cell r="BW446">
            <v>4</v>
          </cell>
          <cell r="BX446">
            <v>3</v>
          </cell>
          <cell r="BY446">
            <v>2</v>
          </cell>
          <cell r="BZ446">
            <v>8</v>
          </cell>
          <cell r="CA446">
            <v>5</v>
          </cell>
          <cell r="CB446">
            <v>5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1</v>
          </cell>
          <cell r="M447">
            <v>1</v>
          </cell>
          <cell r="N447">
            <v>2</v>
          </cell>
          <cell r="O447">
            <v>2</v>
          </cell>
          <cell r="P447">
            <v>2</v>
          </cell>
          <cell r="Q447"/>
          <cell r="R447"/>
          <cell r="S447"/>
          <cell r="T447"/>
          <cell r="U447"/>
          <cell r="V447">
            <v>9</v>
          </cell>
          <cell r="W447">
            <v>4</v>
          </cell>
          <cell r="X447">
            <v>0</v>
          </cell>
          <cell r="Y447">
            <v>3</v>
          </cell>
          <cell r="Z447">
            <v>2</v>
          </cell>
          <cell r="AA447">
            <v>2</v>
          </cell>
          <cell r="AB447">
            <v>3</v>
          </cell>
          <cell r="AC447">
            <v>2</v>
          </cell>
          <cell r="AD447"/>
          <cell r="AE447"/>
          <cell r="AF447"/>
          <cell r="AG447"/>
          <cell r="AH447"/>
          <cell r="AI447">
            <v>16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/>
          <cell r="BE447"/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/>
          <cell r="BR447"/>
          <cell r="BS447"/>
          <cell r="BT447"/>
          <cell r="BU447"/>
          <cell r="BV447">
            <v>0</v>
          </cell>
          <cell r="BW447">
            <v>4</v>
          </cell>
          <cell r="BX447">
            <v>1</v>
          </cell>
          <cell r="BY447">
            <v>4</v>
          </cell>
          <cell r="BZ447">
            <v>3</v>
          </cell>
          <cell r="CA447">
            <v>4</v>
          </cell>
          <cell r="CB447">
            <v>5</v>
          </cell>
          <cell r="CC447">
            <v>4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3</v>
          </cell>
          <cell r="M448">
            <v>3</v>
          </cell>
          <cell r="N448">
            <v>11</v>
          </cell>
          <cell r="O448">
            <v>3</v>
          </cell>
          <cell r="P448">
            <v>0</v>
          </cell>
          <cell r="Q448"/>
          <cell r="R448"/>
          <cell r="S448"/>
          <cell r="T448"/>
          <cell r="U448"/>
          <cell r="V448">
            <v>32</v>
          </cell>
          <cell r="W448">
            <v>0</v>
          </cell>
          <cell r="X448">
            <v>0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/>
          <cell r="BE448"/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1</v>
          </cell>
          <cell r="BO448">
            <v>0</v>
          </cell>
          <cell r="BP448">
            <v>0</v>
          </cell>
          <cell r="BQ448"/>
          <cell r="BR448"/>
          <cell r="BS448"/>
          <cell r="BT448"/>
          <cell r="BU448"/>
          <cell r="BV448">
            <v>1</v>
          </cell>
          <cell r="BW448">
            <v>6</v>
          </cell>
          <cell r="BX448">
            <v>6</v>
          </cell>
          <cell r="BY448">
            <v>4</v>
          </cell>
          <cell r="BZ448">
            <v>3</v>
          </cell>
          <cell r="CA448">
            <v>12</v>
          </cell>
          <cell r="CB448">
            <v>3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4</v>
          </cell>
          <cell r="M449">
            <v>0</v>
          </cell>
          <cell r="N449">
            <v>0</v>
          </cell>
          <cell r="O449">
            <v>5</v>
          </cell>
          <cell r="P449">
            <v>0</v>
          </cell>
          <cell r="Q449"/>
          <cell r="R449"/>
          <cell r="S449"/>
          <cell r="T449"/>
          <cell r="U449"/>
          <cell r="V449">
            <v>24</v>
          </cell>
          <cell r="W449">
            <v>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/>
          <cell r="BE449"/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/>
          <cell r="BR449"/>
          <cell r="BS449"/>
          <cell r="BT449"/>
          <cell r="BU449"/>
          <cell r="BV449">
            <v>0</v>
          </cell>
          <cell r="BW449">
            <v>14</v>
          </cell>
          <cell r="BX449">
            <v>2</v>
          </cell>
          <cell r="BY449">
            <v>4</v>
          </cell>
          <cell r="BZ449">
            <v>0</v>
          </cell>
          <cell r="CA449">
            <v>0</v>
          </cell>
          <cell r="CB449">
            <v>5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1</v>
          </cell>
          <cell r="X450">
            <v>10</v>
          </cell>
          <cell r="Y450">
            <v>0</v>
          </cell>
          <cell r="Z450">
            <v>5</v>
          </cell>
          <cell r="AA450">
            <v>1</v>
          </cell>
          <cell r="AB450">
            <v>10</v>
          </cell>
          <cell r="AC450">
            <v>7</v>
          </cell>
          <cell r="AD450"/>
          <cell r="AE450"/>
          <cell r="AF450"/>
          <cell r="AG450"/>
          <cell r="AH450"/>
          <cell r="AI450">
            <v>34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>
            <v>1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/>
          <cell r="BE450"/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/>
          <cell r="BR450"/>
          <cell r="BS450"/>
          <cell r="BT450"/>
          <cell r="BU450"/>
          <cell r="BV450">
            <v>0</v>
          </cell>
          <cell r="BW450">
            <v>1</v>
          </cell>
          <cell r="BX450">
            <v>10</v>
          </cell>
          <cell r="BY450">
            <v>0</v>
          </cell>
          <cell r="BZ450">
            <v>5</v>
          </cell>
          <cell r="CA450">
            <v>2</v>
          </cell>
          <cell r="CB450">
            <v>10</v>
          </cell>
          <cell r="CC450">
            <v>7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3</v>
          </cell>
          <cell r="M451">
            <v>9</v>
          </cell>
          <cell r="N451">
            <v>7</v>
          </cell>
          <cell r="O451">
            <v>4</v>
          </cell>
          <cell r="P451">
            <v>0</v>
          </cell>
          <cell r="Q451"/>
          <cell r="R451"/>
          <cell r="S451"/>
          <cell r="T451"/>
          <cell r="U451"/>
          <cell r="V451">
            <v>30</v>
          </cell>
          <cell r="W451">
            <v>0</v>
          </cell>
          <cell r="X451">
            <v>2</v>
          </cell>
          <cell r="Y451">
            <v>0</v>
          </cell>
          <cell r="Z451">
            <v>0</v>
          </cell>
          <cell r="AA451">
            <v>1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>
            <v>3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/>
          <cell r="BE451"/>
          <cell r="BF451"/>
          <cell r="BG451"/>
          <cell r="BH451"/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/>
          <cell r="BR451"/>
          <cell r="BS451"/>
          <cell r="BT451"/>
          <cell r="BU451"/>
          <cell r="BV451">
            <v>1</v>
          </cell>
          <cell r="BW451">
            <v>1</v>
          </cell>
          <cell r="BX451">
            <v>9</v>
          </cell>
          <cell r="BY451">
            <v>3</v>
          </cell>
          <cell r="BZ451">
            <v>9</v>
          </cell>
          <cell r="CA451">
            <v>8</v>
          </cell>
          <cell r="CB451">
            <v>4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4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11</v>
          </cell>
          <cell r="W452">
            <v>0</v>
          </cell>
          <cell r="X452">
            <v>3</v>
          </cell>
          <cell r="Y452">
            <v>0</v>
          </cell>
          <cell r="Z452">
            <v>0</v>
          </cell>
          <cell r="AA452">
            <v>2</v>
          </cell>
          <cell r="AB452">
            <v>7</v>
          </cell>
          <cell r="AC452">
            <v>0</v>
          </cell>
          <cell r="AD452"/>
          <cell r="AE452"/>
          <cell r="AF452"/>
          <cell r="AG452"/>
          <cell r="AH452"/>
          <cell r="AI452">
            <v>12</v>
          </cell>
          <cell r="AJ452">
            <v>0</v>
          </cell>
          <cell r="AK452">
            <v>1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/>
          <cell r="BE452"/>
          <cell r="BF452"/>
          <cell r="BG452"/>
          <cell r="BH452"/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/>
          <cell r="BR452"/>
          <cell r="BS452"/>
          <cell r="BT452"/>
          <cell r="BU452"/>
          <cell r="BV452">
            <v>0</v>
          </cell>
          <cell r="BW452">
            <v>7</v>
          </cell>
          <cell r="BX452">
            <v>8</v>
          </cell>
          <cell r="BY452">
            <v>0</v>
          </cell>
          <cell r="BZ452">
            <v>0</v>
          </cell>
          <cell r="CA452">
            <v>2</v>
          </cell>
          <cell r="CB452">
            <v>7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1</v>
          </cell>
          <cell r="W453">
            <v>0</v>
          </cell>
          <cell r="X453">
            <v>0</v>
          </cell>
          <cell r="Y453">
            <v>2</v>
          </cell>
          <cell r="Z453">
            <v>1</v>
          </cell>
          <cell r="AA453">
            <v>3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>
            <v>6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/>
          <cell r="BE453"/>
          <cell r="BF453"/>
          <cell r="BG453"/>
          <cell r="BH453"/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/>
          <cell r="BR453"/>
          <cell r="BS453"/>
          <cell r="BT453"/>
          <cell r="BU453"/>
          <cell r="BV453">
            <v>0</v>
          </cell>
          <cell r="BW453">
            <v>0</v>
          </cell>
          <cell r="BX453">
            <v>0</v>
          </cell>
          <cell r="BY453">
            <v>3</v>
          </cell>
          <cell r="BZ453">
            <v>1</v>
          </cell>
          <cell r="CA453">
            <v>3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>
            <v>1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5</v>
          </cell>
          <cell r="W454">
            <v>0</v>
          </cell>
          <cell r="X454">
            <v>0</v>
          </cell>
          <cell r="Y454">
            <v>0</v>
          </cell>
          <cell r="Z454">
            <v>2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>
            <v>2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>
            <v>2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/>
          <cell r="BE454"/>
          <cell r="BF454"/>
          <cell r="BG454"/>
          <cell r="BH454"/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/>
          <cell r="BR454"/>
          <cell r="BS454"/>
          <cell r="BT454"/>
          <cell r="BU454"/>
          <cell r="BV454">
            <v>0</v>
          </cell>
          <cell r="BW454">
            <v>0</v>
          </cell>
          <cell r="BX454">
            <v>4</v>
          </cell>
          <cell r="BY454">
            <v>1</v>
          </cell>
          <cell r="BZ454">
            <v>4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1</v>
          </cell>
          <cell r="P455">
            <v>0</v>
          </cell>
          <cell r="Q455"/>
          <cell r="R455"/>
          <cell r="S455"/>
          <cell r="T455"/>
          <cell r="U455"/>
          <cell r="V455">
            <v>1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1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>
            <v>1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/>
          <cell r="BE455"/>
          <cell r="BF455"/>
          <cell r="BG455"/>
          <cell r="BH455"/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/>
          <cell r="BR455"/>
          <cell r="BS455"/>
          <cell r="BT455"/>
          <cell r="BU455"/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1</v>
          </cell>
          <cell r="CB455">
            <v>1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>
            <v>3</v>
          </cell>
          <cell r="N456">
            <v>2</v>
          </cell>
          <cell r="O456">
            <v>1</v>
          </cell>
          <cell r="P456">
            <v>0</v>
          </cell>
          <cell r="Q456"/>
          <cell r="R456"/>
          <cell r="S456"/>
          <cell r="T456"/>
          <cell r="U456"/>
          <cell r="V456">
            <v>11</v>
          </cell>
          <cell r="W456">
            <v>0</v>
          </cell>
          <cell r="X456">
            <v>2</v>
          </cell>
          <cell r="Y456">
            <v>5</v>
          </cell>
          <cell r="Z456">
            <v>0</v>
          </cell>
          <cell r="AA456">
            <v>1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>
            <v>8</v>
          </cell>
          <cell r="AJ456">
            <v>0</v>
          </cell>
          <cell r="AK456">
            <v>0</v>
          </cell>
          <cell r="AL456">
            <v>2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>
            <v>2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/>
          <cell r="BE456"/>
          <cell r="BF456"/>
          <cell r="BG456"/>
          <cell r="BH456"/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/>
          <cell r="BR456"/>
          <cell r="BS456"/>
          <cell r="BT456"/>
          <cell r="BU456"/>
          <cell r="BV456">
            <v>0</v>
          </cell>
          <cell r="BW456">
            <v>0</v>
          </cell>
          <cell r="BX456">
            <v>3</v>
          </cell>
          <cell r="BY456">
            <v>11</v>
          </cell>
          <cell r="BZ456">
            <v>3</v>
          </cell>
          <cell r="CA456">
            <v>3</v>
          </cell>
          <cell r="CB456">
            <v>1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0</v>
          </cell>
          <cell r="Q457"/>
          <cell r="R457"/>
          <cell r="S457"/>
          <cell r="T457"/>
          <cell r="U457"/>
          <cell r="V457">
            <v>2</v>
          </cell>
          <cell r="W457">
            <v>0</v>
          </cell>
          <cell r="X457">
            <v>1</v>
          </cell>
          <cell r="Y457">
            <v>0</v>
          </cell>
          <cell r="Z457">
            <v>2</v>
          </cell>
          <cell r="AA457">
            <v>0</v>
          </cell>
          <cell r="AB457">
            <v>3</v>
          </cell>
          <cell r="AC457">
            <v>0</v>
          </cell>
          <cell r="AD457"/>
          <cell r="AE457"/>
          <cell r="AF457"/>
          <cell r="AG457"/>
          <cell r="AH457"/>
          <cell r="AI457">
            <v>6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/>
          <cell r="BE457"/>
          <cell r="BF457"/>
          <cell r="BG457"/>
          <cell r="BH457"/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/>
          <cell r="BR457"/>
          <cell r="BS457"/>
          <cell r="BT457"/>
          <cell r="BU457"/>
          <cell r="BV457">
            <v>0</v>
          </cell>
          <cell r="BW457">
            <v>0</v>
          </cell>
          <cell r="BX457">
            <v>1</v>
          </cell>
          <cell r="BY457">
            <v>0</v>
          </cell>
          <cell r="BZ457">
            <v>2</v>
          </cell>
          <cell r="CA457">
            <v>0</v>
          </cell>
          <cell r="CB457">
            <v>5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1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1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1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>
            <v>2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/>
          <cell r="BE458"/>
          <cell r="BF458"/>
          <cell r="BG458"/>
          <cell r="BH458"/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/>
          <cell r="BR458"/>
          <cell r="BS458"/>
          <cell r="BT458"/>
          <cell r="BU458"/>
          <cell r="BV458">
            <v>0</v>
          </cell>
          <cell r="BW458">
            <v>0</v>
          </cell>
          <cell r="BX458">
            <v>0</v>
          </cell>
          <cell r="BY458">
            <v>2</v>
          </cell>
          <cell r="BZ458">
            <v>0</v>
          </cell>
          <cell r="CA458">
            <v>1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1</v>
          </cell>
          <cell r="W459">
            <v>4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>
            <v>4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/>
          <cell r="BE459"/>
          <cell r="BF459"/>
          <cell r="BG459"/>
          <cell r="BH459"/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/>
          <cell r="BR459"/>
          <cell r="BS459"/>
          <cell r="BT459"/>
          <cell r="BU459"/>
          <cell r="BV459">
            <v>0</v>
          </cell>
          <cell r="BW459">
            <v>4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/>
          <cell r="BE460"/>
          <cell r="BF460"/>
          <cell r="BG460"/>
          <cell r="BH460"/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/>
          <cell r="BR460"/>
          <cell r="BS460"/>
          <cell r="BT460"/>
          <cell r="BU460"/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3</v>
          </cell>
          <cell r="X461">
            <v>1</v>
          </cell>
          <cell r="Y461">
            <v>3</v>
          </cell>
          <cell r="Z461">
            <v>1</v>
          </cell>
          <cell r="AA461">
            <v>3</v>
          </cell>
          <cell r="AB461">
            <v>5</v>
          </cell>
          <cell r="AC461">
            <v>1</v>
          </cell>
          <cell r="AD461"/>
          <cell r="AE461"/>
          <cell r="AF461"/>
          <cell r="AG461"/>
          <cell r="AH461"/>
          <cell r="AI461">
            <v>17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/>
          <cell r="BE461"/>
          <cell r="BF461"/>
          <cell r="BG461"/>
          <cell r="BH461"/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/>
          <cell r="BR461"/>
          <cell r="BS461"/>
          <cell r="BT461"/>
          <cell r="BU461"/>
          <cell r="BV461">
            <v>0</v>
          </cell>
          <cell r="BW461">
            <v>3</v>
          </cell>
          <cell r="BX461">
            <v>1</v>
          </cell>
          <cell r="BY461">
            <v>3</v>
          </cell>
          <cell r="BZ461">
            <v>1</v>
          </cell>
          <cell r="CA461">
            <v>3</v>
          </cell>
          <cell r="CB461">
            <v>5</v>
          </cell>
          <cell r="CC461">
            <v>1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>
            <v>0</v>
          </cell>
          <cell r="P462">
            <v>2</v>
          </cell>
          <cell r="Q462"/>
          <cell r="R462"/>
          <cell r="S462"/>
          <cell r="T462"/>
          <cell r="U462"/>
          <cell r="V462">
            <v>4</v>
          </cell>
          <cell r="W462">
            <v>3</v>
          </cell>
          <cell r="X462">
            <v>4</v>
          </cell>
          <cell r="Y462">
            <v>6</v>
          </cell>
          <cell r="Z462">
            <v>5</v>
          </cell>
          <cell r="AA462">
            <v>18</v>
          </cell>
          <cell r="AB462">
            <v>14</v>
          </cell>
          <cell r="AC462">
            <v>7</v>
          </cell>
          <cell r="AD462"/>
          <cell r="AE462"/>
          <cell r="AF462"/>
          <cell r="AG462"/>
          <cell r="AH462"/>
          <cell r="AI462">
            <v>57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/>
          <cell r="BE462"/>
          <cell r="BF462"/>
          <cell r="BG462"/>
          <cell r="BH462"/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/>
          <cell r="BR462"/>
          <cell r="BS462"/>
          <cell r="BT462"/>
          <cell r="BU462"/>
          <cell r="BV462">
            <v>0</v>
          </cell>
          <cell r="BW462">
            <v>4</v>
          </cell>
          <cell r="BX462">
            <v>4</v>
          </cell>
          <cell r="BY462">
            <v>6</v>
          </cell>
          <cell r="BZ462">
            <v>5</v>
          </cell>
          <cell r="CA462">
            <v>19</v>
          </cell>
          <cell r="CB462">
            <v>14</v>
          </cell>
          <cell r="CC462">
            <v>9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/>
          <cell r="BE463"/>
          <cell r="BF463"/>
          <cell r="BG463"/>
          <cell r="BH463"/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/>
          <cell r="BR463"/>
          <cell r="BS463"/>
          <cell r="BT463"/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/>
          <cell r="BE464"/>
          <cell r="BF464"/>
          <cell r="BG464"/>
          <cell r="BH464"/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/>
          <cell r="BR464"/>
          <cell r="BS464"/>
          <cell r="BT464"/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2</v>
          </cell>
          <cell r="AC465">
            <v>0</v>
          </cell>
          <cell r="AD465"/>
          <cell r="AE465"/>
          <cell r="AF465"/>
          <cell r="AG465"/>
          <cell r="AH465"/>
          <cell r="AI465">
            <v>2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/>
          <cell r="BE465"/>
          <cell r="BF465"/>
          <cell r="BG465"/>
          <cell r="BH465"/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/>
          <cell r="BR465"/>
          <cell r="BS465"/>
          <cell r="BT465"/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2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/>
          <cell r="BE466"/>
          <cell r="BF466"/>
          <cell r="BG466"/>
          <cell r="BH466"/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/>
          <cell r="BR466"/>
          <cell r="BS466"/>
          <cell r="BT466"/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/>
          <cell r="BE467"/>
          <cell r="BF467"/>
          <cell r="BG467"/>
          <cell r="BH467"/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/>
          <cell r="BR467"/>
          <cell r="BS467"/>
          <cell r="BT467"/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/>
          <cell r="BE468"/>
          <cell r="BF468"/>
          <cell r="BG468"/>
          <cell r="BH468"/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/>
          <cell r="BR468"/>
          <cell r="BS468"/>
          <cell r="BT468"/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/>
          <cell r="BE469"/>
          <cell r="BF469"/>
          <cell r="BG469"/>
          <cell r="BH469"/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/>
          <cell r="BR469"/>
          <cell r="BS469"/>
          <cell r="BT469"/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/>
          <cell r="BE470"/>
          <cell r="BF470"/>
          <cell r="BG470"/>
          <cell r="BH470"/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/>
          <cell r="BR470"/>
          <cell r="BS470"/>
          <cell r="BT470"/>
          <cell r="BU470"/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24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40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2</v>
      </c>
      <c r="R422" s="21">
        <f t="shared" si="34"/>
        <v>0</v>
      </c>
      <c r="S422" s="14"/>
      <c r="T422" s="14">
        <f>VLOOKUP(G422,'EDA IRA'!G422:BP422,62,FALSE)</f>
        <v>9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0</v>
      </c>
      <c r="R432" s="21">
        <f t="shared" si="34"/>
        <v>0</v>
      </c>
      <c r="S432" s="14"/>
      <c r="T432" s="14">
        <f>VLOOKUP(G432,'EDA IRA'!G432:BP432,62,FALSE)</f>
        <v>46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0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5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0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0</v>
      </c>
      <c r="O437" s="21">
        <f t="shared" si="33"/>
        <v>0</v>
      </c>
      <c r="P437" s="24"/>
      <c r="Q437" s="24">
        <f>VLOOKUP(G437,'EDA IRA'!G437:BA437,47,FALSE)</f>
        <v>0</v>
      </c>
      <c r="R437" s="21">
        <f t="shared" si="34"/>
        <v>0</v>
      </c>
      <c r="S437" s="14"/>
      <c r="T437" s="14">
        <f>VLOOKUP(G437,'EDA IRA'!G437:BP437,62,FALSE)</f>
        <v>266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32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0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54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4</v>
      </c>
      <c r="R440" s="21">
        <f t="shared" si="34"/>
        <v>0</v>
      </c>
      <c r="S440" s="14"/>
      <c r="T440" s="14">
        <f>VLOOKUP(G440,'EDA IRA'!G440:BP440,62,FALSE)</f>
        <v>31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18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39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64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36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27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25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1</v>
      </c>
      <c r="R447" s="21">
        <f t="shared" si="34"/>
        <v>0</v>
      </c>
      <c r="S447" s="14"/>
      <c r="T447" s="14">
        <f>VLOOKUP(G447,'EDA IRA'!G447:BP447,62,FALSE)</f>
        <v>34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25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35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34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2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24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7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9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2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0</v>
      </c>
      <c r="R455" s="21">
        <f t="shared" si="38"/>
        <v>0</v>
      </c>
      <c r="S455" s="14"/>
      <c r="T455" s="14">
        <f>VLOOKUP(G455,'EDA IRA'!G455:BP455,62,FALSE)</f>
        <v>21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8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3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5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17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61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0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2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0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6" sqref="I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1754</v>
      </c>
      <c r="K4" s="58">
        <f t="shared" si="0"/>
        <v>1425</v>
      </c>
      <c r="L4" s="58">
        <f t="shared" si="0"/>
        <v>1555</v>
      </c>
      <c r="M4" s="58">
        <f t="shared" si="0"/>
        <v>1436</v>
      </c>
      <c r="N4" s="58">
        <f t="shared" si="0"/>
        <v>1839</v>
      </c>
      <c r="O4" s="58">
        <f t="shared" si="0"/>
        <v>1550</v>
      </c>
      <c r="P4" s="58">
        <f t="shared" si="0"/>
        <v>688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34787.400000000009</v>
      </c>
      <c r="W4" s="85">
        <f t="shared" si="0"/>
        <v>10247</v>
      </c>
      <c r="X4" s="86">
        <f>IFERROR(W4/V4,0)</f>
        <v>0.29456067426711963</v>
      </c>
      <c r="Y4" s="87">
        <f t="shared" ref="Y4:AL4" si="1">SUBTOTAL(9,Y6:Y470)</f>
        <v>58</v>
      </c>
      <c r="Z4" s="88">
        <f t="shared" si="1"/>
        <v>26</v>
      </c>
      <c r="AA4" s="88">
        <f t="shared" si="1"/>
        <v>33</v>
      </c>
      <c r="AB4" s="88">
        <f t="shared" si="1"/>
        <v>32</v>
      </c>
      <c r="AC4" s="88">
        <f t="shared" si="1"/>
        <v>28</v>
      </c>
      <c r="AD4" s="88">
        <f t="shared" si="1"/>
        <v>27</v>
      </c>
      <c r="AE4" s="88">
        <f t="shared" si="1"/>
        <v>18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2957.5499999999997</v>
      </c>
      <c r="AL4" s="85">
        <f t="shared" si="1"/>
        <v>222</v>
      </c>
      <c r="AM4" s="86">
        <f>IFERROR(AL4/AK4,0)</f>
        <v>7.5062129127149171E-2</v>
      </c>
      <c r="AN4" s="90">
        <f t="shared" ref="AN4:BA4" si="2">SUBTOTAL(9,AN6:AN470)</f>
        <v>78</v>
      </c>
      <c r="AO4" s="91">
        <f t="shared" si="2"/>
        <v>63</v>
      </c>
      <c r="AP4" s="91">
        <f t="shared" si="2"/>
        <v>83</v>
      </c>
      <c r="AQ4" s="91">
        <f t="shared" si="2"/>
        <v>101</v>
      </c>
      <c r="AR4" s="91">
        <f t="shared" si="2"/>
        <v>88</v>
      </c>
      <c r="AS4" s="91">
        <f t="shared" si="2"/>
        <v>86</v>
      </c>
      <c r="AT4" s="91">
        <f t="shared" si="2"/>
        <v>36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1886</v>
      </c>
      <c r="BA4" s="85">
        <f t="shared" si="2"/>
        <v>535</v>
      </c>
      <c r="BB4" s="93">
        <f>IFERROR(BA4/AZ4,0)</f>
        <v>0.28366914103923646</v>
      </c>
      <c r="BC4" s="94">
        <f t="shared" ref="BC4:BP4" si="3">SUBTOTAL(9,BC6:BC470)</f>
        <v>3706</v>
      </c>
      <c r="BD4" s="95">
        <f t="shared" si="3"/>
        <v>2946</v>
      </c>
      <c r="BE4" s="95">
        <f t="shared" si="3"/>
        <v>3581</v>
      </c>
      <c r="BF4" s="95">
        <f t="shared" si="3"/>
        <v>3628</v>
      </c>
      <c r="BG4" s="95">
        <f t="shared" si="3"/>
        <v>3980</v>
      </c>
      <c r="BH4" s="95">
        <f t="shared" si="3"/>
        <v>3254</v>
      </c>
      <c r="BI4" s="95">
        <f t="shared" si="3"/>
        <v>1490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83530.350000000006</v>
      </c>
      <c r="BP4" s="85">
        <f t="shared" si="3"/>
        <v>22585</v>
      </c>
      <c r="BQ4" s="93">
        <f>IFERROR(BP4/BO4,0)</f>
        <v>0.27038076579351095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6</v>
      </c>
      <c r="X6" s="20">
        <f>IFERROR(W6/V6,0)</f>
        <v>8.4507042253521125E-2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3</v>
      </c>
      <c r="BH6" s="54">
        <f>VLOOKUP($H6,[4]IRA!$H$7:$CH$470,73,FALSE)</f>
        <v>11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27</v>
      </c>
      <c r="BQ6" s="20">
        <f>IFERROR(BP6/BO6,0)</f>
        <v>0.10384615384615385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1</v>
      </c>
      <c r="N7" s="46">
        <f>VLOOKUP($H7,[1]EDA!$H$6:$BH$469,46,FALSE)</f>
        <v>0</v>
      </c>
      <c r="O7" s="46">
        <f>VLOOKUP($H7,[1]EDA!$H$6:$BH$469,47,FALSE)</f>
        <v>1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>
        <v>0</v>
      </c>
      <c r="W7" s="14">
        <f t="shared" ref="W7:W70" si="4">SUM(J7:U7)</f>
        <v>6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1</v>
      </c>
      <c r="AS7" s="46">
        <f>VLOOKUP($H7,[3]IRA!$H$6:$BH$469,47,FALSE)</f>
        <v>1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>
        <v>0</v>
      </c>
      <c r="BA7" s="24">
        <f t="shared" ref="BA7:BA70" si="8">SUM(AN7:AY7)</f>
        <v>4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>
        <v>0</v>
      </c>
      <c r="BP7" s="14">
        <f t="shared" ref="BP7:BP70" si="10">SUM(BC7:BN7)</f>
        <v>4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3</v>
      </c>
      <c r="N8" s="46">
        <f>VLOOKUP($H8,[1]EDA!$H$6:$BH$469,46,FALSE)</f>
        <v>11</v>
      </c>
      <c r="O8" s="46">
        <f>VLOOKUP($H8,[1]EDA!$H$6:$BH$469,47,FALSE)</f>
        <v>1</v>
      </c>
      <c r="P8" s="46">
        <f>VLOOKUP($H8,[1]EDA!$H$6:$BH$469,48,FALSE)</f>
        <v>12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>
        <v>1449</v>
      </c>
      <c r="W8" s="14">
        <f t="shared" si="4"/>
        <v>47</v>
      </c>
      <c r="X8" s="21">
        <f t="shared" si="5"/>
        <v>3.243616287094548E-2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0</v>
      </c>
      <c r="AM8" s="21">
        <f t="shared" si="7"/>
        <v>0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5</v>
      </c>
      <c r="AR8" s="46">
        <f>VLOOKUP($H8,[3]IRA!$H$6:$BH$469,46,FALSE)</f>
        <v>6</v>
      </c>
      <c r="AS8" s="46">
        <f>VLOOKUP($H8,[3]IRA!$H$6:$BH$469,47,FALSE)</f>
        <v>0</v>
      </c>
      <c r="AT8" s="46">
        <f>VLOOKUP($H8,[3]IRA!$H$6:$BH$469,48,FALSE)</f>
        <v>3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16</v>
      </c>
      <c r="BB8" s="21">
        <f t="shared" si="9"/>
        <v>0</v>
      </c>
      <c r="BC8" s="46">
        <f>VLOOKUP($H8,[4]IRA!$H$7:$CH$470,68,FALSE)</f>
        <v>6</v>
      </c>
      <c r="BD8" s="46">
        <f>VLOOKUP($H8,[4]IRA!$H$7:$CH$470,69,FALSE)</f>
        <v>8</v>
      </c>
      <c r="BE8" s="46">
        <f>VLOOKUP($H8,[4]IRA!$H$7:$CH$470,70,FALSE)</f>
        <v>9</v>
      </c>
      <c r="BF8" s="46">
        <f>VLOOKUP($H8,[4]IRA!$H$7:$CH$470,71,FALSE)</f>
        <v>7</v>
      </c>
      <c r="BG8" s="46">
        <f>VLOOKUP($H8,[4]IRA!$H$7:$CH$470,72,FALSE)</f>
        <v>11</v>
      </c>
      <c r="BH8" s="46">
        <f>VLOOKUP($H8,[4]IRA!$H$7:$CH$470,73,FALSE)</f>
        <v>5</v>
      </c>
      <c r="BI8" s="46">
        <f>VLOOKUP($H8,[4]IRA!$H$7:$CH$470,74,FALSE)</f>
        <v>9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>
        <v>2245</v>
      </c>
      <c r="BP8" s="14">
        <f t="shared" si="10"/>
        <v>55</v>
      </c>
      <c r="BQ8" s="21">
        <f t="shared" si="11"/>
        <v>2.4498886414253896E-2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>
        <v>0</v>
      </c>
      <c r="W9" s="14">
        <f t="shared" si="4"/>
        <v>0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0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1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>
        <v>0</v>
      </c>
      <c r="BA9" s="24">
        <f t="shared" si="8"/>
        <v>1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1</v>
      </c>
      <c r="BI9" s="46">
        <f>VLOOKUP($H9,[4]IRA!$H$7:$CH$470,74,FALSE)</f>
        <v>1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>
        <v>0</v>
      </c>
      <c r="BP9" s="14">
        <f t="shared" si="10"/>
        <v>2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7</v>
      </c>
      <c r="M10" s="46">
        <f>VLOOKUP($H10,[1]EDA!$H$6:$BH$469,45,FALSE)</f>
        <v>7</v>
      </c>
      <c r="N10" s="46">
        <f>VLOOKUP($H10,[1]EDA!$H$6:$BH$469,46,FALSE)</f>
        <v>4</v>
      </c>
      <c r="O10" s="46">
        <f>VLOOKUP($H10,[1]EDA!$H$6:$BH$469,47,FALSE)</f>
        <v>8</v>
      </c>
      <c r="P10" s="46">
        <f>VLOOKUP($H10,[1]EDA!$H$6:$BH$469,48,FALSE)</f>
        <v>5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>
        <v>104</v>
      </c>
      <c r="W10" s="14">
        <f t="shared" si="4"/>
        <v>38</v>
      </c>
      <c r="X10" s="21">
        <f t="shared" si="5"/>
        <v>0.36538461538461536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2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2</v>
      </c>
      <c r="BB10" s="21">
        <f t="shared" si="9"/>
        <v>0</v>
      </c>
      <c r="BC10" s="46">
        <f>VLOOKUP($H10,[4]IRA!$H$7:$CH$470,68,FALSE)</f>
        <v>29</v>
      </c>
      <c r="BD10" s="46">
        <f>VLOOKUP($H10,[4]IRA!$H$7:$CH$470,69,FALSE)</f>
        <v>25</v>
      </c>
      <c r="BE10" s="46">
        <f>VLOOKUP($H10,[4]IRA!$H$7:$CH$470,70,FALSE)</f>
        <v>27</v>
      </c>
      <c r="BF10" s="46">
        <f>VLOOKUP($H10,[4]IRA!$H$7:$CH$470,71,FALSE)</f>
        <v>15</v>
      </c>
      <c r="BG10" s="46">
        <f>VLOOKUP($H10,[4]IRA!$H$7:$CH$470,72,FALSE)</f>
        <v>15</v>
      </c>
      <c r="BH10" s="46">
        <f>VLOOKUP($H10,[4]IRA!$H$7:$CH$470,73,FALSE)</f>
        <v>43</v>
      </c>
      <c r="BI10" s="46">
        <f>VLOOKUP($H10,[4]IRA!$H$7:$CH$470,74,FALSE)</f>
        <v>27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>
        <v>402</v>
      </c>
      <c r="BP10" s="14">
        <f t="shared" si="10"/>
        <v>181</v>
      </c>
      <c r="BQ10" s="21">
        <f t="shared" si="11"/>
        <v>0.45024875621890548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10</v>
      </c>
      <c r="L11" s="46">
        <f>VLOOKUP($H11,[1]EDA!$H$6:$BH$469,44,FALSE)</f>
        <v>9</v>
      </c>
      <c r="M11" s="46">
        <f>VLOOKUP($H11,[1]EDA!$H$6:$BH$469,45,FALSE)</f>
        <v>2</v>
      </c>
      <c r="N11" s="46">
        <f>VLOOKUP($H11,[1]EDA!$H$6:$BH$469,46,FALSE)</f>
        <v>6</v>
      </c>
      <c r="O11" s="46">
        <f>VLOOKUP($H11,[1]EDA!$H$6:$BH$469,47,FALSE)</f>
        <v>8</v>
      </c>
      <c r="P11" s="46">
        <f>VLOOKUP($H11,[1]EDA!$H$6:$BH$469,48,FALSE)</f>
        <v>5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>
        <v>0</v>
      </c>
      <c r="W11" s="14">
        <f t="shared" si="4"/>
        <v>46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27</v>
      </c>
      <c r="BD11" s="46">
        <f>VLOOKUP($H11,[4]IRA!$H$7:$CH$470,69,FALSE)</f>
        <v>12</v>
      </c>
      <c r="BE11" s="46">
        <f>VLOOKUP($H11,[4]IRA!$H$7:$CH$470,70,FALSE)</f>
        <v>13</v>
      </c>
      <c r="BF11" s="46">
        <f>VLOOKUP($H11,[4]IRA!$H$7:$CH$470,71,FALSE)</f>
        <v>12</v>
      </c>
      <c r="BG11" s="46">
        <f>VLOOKUP($H11,[4]IRA!$H$7:$CH$470,72,FALSE)</f>
        <v>7</v>
      </c>
      <c r="BH11" s="46">
        <f>VLOOKUP($H11,[4]IRA!$H$7:$CH$470,73,FALSE)</f>
        <v>18</v>
      </c>
      <c r="BI11" s="46">
        <f>VLOOKUP($H11,[4]IRA!$H$7:$CH$470,74,FALSE)</f>
        <v>17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>
        <v>0</v>
      </c>
      <c r="BP11" s="14">
        <f t="shared" si="10"/>
        <v>106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7</v>
      </c>
      <c r="M12" s="46">
        <f>VLOOKUP($H12,[1]EDA!$H$6:$BH$469,45,FALSE)</f>
        <v>3</v>
      </c>
      <c r="N12" s="46">
        <f>VLOOKUP($H12,[1]EDA!$H$6:$BH$469,46,FALSE)</f>
        <v>14</v>
      </c>
      <c r="O12" s="46">
        <f>VLOOKUP($H12,[1]EDA!$H$6:$BH$469,47,FALSE)</f>
        <v>7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>
        <v>109</v>
      </c>
      <c r="W12" s="14">
        <f t="shared" si="4"/>
        <v>37</v>
      </c>
      <c r="X12" s="21">
        <f t="shared" si="5"/>
        <v>0.33944954128440369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1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1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2</v>
      </c>
      <c r="AM12" s="21">
        <f t="shared" si="7"/>
        <v>0.2857142857142857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15</v>
      </c>
      <c r="BD12" s="46">
        <f>VLOOKUP($H12,[4]IRA!$H$7:$CH$470,69,FALSE)</f>
        <v>16</v>
      </c>
      <c r="BE12" s="46">
        <f>VLOOKUP($H12,[4]IRA!$H$7:$CH$470,70,FALSE)</f>
        <v>6</v>
      </c>
      <c r="BF12" s="46">
        <f>VLOOKUP($H12,[4]IRA!$H$7:$CH$470,71,FALSE)</f>
        <v>10</v>
      </c>
      <c r="BG12" s="46">
        <f>VLOOKUP($H12,[4]IRA!$H$7:$CH$470,72,FALSE)</f>
        <v>17</v>
      </c>
      <c r="BH12" s="46">
        <f>VLOOKUP($H12,[4]IRA!$H$7:$CH$470,73,FALSE)</f>
        <v>7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71</v>
      </c>
      <c r="BQ12" s="21">
        <f t="shared" si="11"/>
        <v>0.21005917159763313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12</v>
      </c>
      <c r="N13" s="46">
        <f>VLOOKUP($H13,[1]EDA!$H$6:$BH$469,46,FALSE)</f>
        <v>8</v>
      </c>
      <c r="O13" s="46">
        <f>VLOOKUP($H13,[1]EDA!$H$6:$BH$469,47,FALSE)</f>
        <v>13</v>
      </c>
      <c r="P13" s="46">
        <f>VLOOKUP($H13,[1]EDA!$H$6:$BH$469,48,FALSE)</f>
        <v>13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>
        <v>510</v>
      </c>
      <c r="W13" s="14">
        <f t="shared" si="4"/>
        <v>75</v>
      </c>
      <c r="X13" s="21">
        <f t="shared" si="5"/>
        <v>0.14705882352941177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>
        <v>41</v>
      </c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>
        <v>95</v>
      </c>
      <c r="BA13" s="24">
        <f t="shared" si="8"/>
        <v>0</v>
      </c>
      <c r="BB13" s="21">
        <f t="shared" si="9"/>
        <v>0</v>
      </c>
      <c r="BC13" s="46">
        <f>VLOOKUP($H13,[4]IRA!$H$7:$CH$470,68,FALSE)</f>
        <v>36</v>
      </c>
      <c r="BD13" s="46">
        <f>VLOOKUP($H13,[4]IRA!$H$7:$CH$470,69,FALSE)</f>
        <v>7</v>
      </c>
      <c r="BE13" s="46">
        <f>VLOOKUP($H13,[4]IRA!$H$7:$CH$470,70,FALSE)</f>
        <v>14</v>
      </c>
      <c r="BF13" s="46">
        <f>VLOOKUP($H13,[4]IRA!$H$7:$CH$470,71,FALSE)</f>
        <v>19</v>
      </c>
      <c r="BG13" s="46">
        <f>VLOOKUP($H13,[4]IRA!$H$7:$CH$470,72,FALSE)</f>
        <v>6</v>
      </c>
      <c r="BH13" s="46">
        <f>VLOOKUP($H13,[4]IRA!$H$7:$CH$470,73,FALSE)</f>
        <v>10</v>
      </c>
      <c r="BI13" s="46">
        <f>VLOOKUP($H13,[4]IRA!$H$7:$CH$470,74,FALSE)</f>
        <v>22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>
        <v>1538</v>
      </c>
      <c r="BP13" s="14">
        <f t="shared" si="10"/>
        <v>114</v>
      </c>
      <c r="BQ13" s="21">
        <f t="shared" si="11"/>
        <v>7.4122236671001304E-2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3</v>
      </c>
      <c r="M14" s="46">
        <f>VLOOKUP($H14,[1]EDA!$H$6:$BH$469,45,FALSE)</f>
        <v>4</v>
      </c>
      <c r="N14" s="46">
        <f>VLOOKUP($H14,[1]EDA!$H$6:$BH$469,46,FALSE)</f>
        <v>2</v>
      </c>
      <c r="O14" s="46">
        <f>VLOOKUP($H14,[1]EDA!$H$6:$BH$469,47,FALSE)</f>
        <v>4</v>
      </c>
      <c r="P14" s="46">
        <f>VLOOKUP($H14,[1]EDA!$H$6:$BH$469,48,FALSE)</f>
        <v>1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>
        <v>160</v>
      </c>
      <c r="W14" s="14">
        <f t="shared" si="4"/>
        <v>17</v>
      </c>
      <c r="X14" s="21">
        <f t="shared" si="5"/>
        <v>0.10625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>
        <v>77</v>
      </c>
      <c r="BA14" s="24">
        <f t="shared" si="8"/>
        <v>0</v>
      </c>
      <c r="BB14" s="21">
        <f t="shared" si="9"/>
        <v>0</v>
      </c>
      <c r="BC14" s="46">
        <f>VLOOKUP($H14,[4]IRA!$H$7:$CH$470,68,FALSE)</f>
        <v>8</v>
      </c>
      <c r="BD14" s="46">
        <f>VLOOKUP($H14,[4]IRA!$H$7:$CH$470,69,FALSE)</f>
        <v>8</v>
      </c>
      <c r="BE14" s="46">
        <f>VLOOKUP($H14,[4]IRA!$H$7:$CH$470,70,FALSE)</f>
        <v>14</v>
      </c>
      <c r="BF14" s="46">
        <f>VLOOKUP($H14,[4]IRA!$H$7:$CH$470,71,FALSE)</f>
        <v>8</v>
      </c>
      <c r="BG14" s="46">
        <f>VLOOKUP($H14,[4]IRA!$H$7:$CH$470,72,FALSE)</f>
        <v>5</v>
      </c>
      <c r="BH14" s="46">
        <f>VLOOKUP($H14,[4]IRA!$H$7:$CH$470,73,FALSE)</f>
        <v>9</v>
      </c>
      <c r="BI14" s="46">
        <f>VLOOKUP($H14,[4]IRA!$H$7:$CH$470,74,FALSE)</f>
        <v>21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>
        <v>913</v>
      </c>
      <c r="BP14" s="14">
        <f t="shared" si="10"/>
        <v>73</v>
      </c>
      <c r="BQ14" s="21">
        <f t="shared" si="11"/>
        <v>7.9956188389923327E-2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13</v>
      </c>
      <c r="M15" s="46">
        <f>VLOOKUP($H15,[1]EDA!$H$6:$BH$469,45,FALSE)</f>
        <v>10</v>
      </c>
      <c r="N15" s="46">
        <f>VLOOKUP($H15,[1]EDA!$H$6:$BH$469,46,FALSE)</f>
        <v>11</v>
      </c>
      <c r="O15" s="46">
        <f>VLOOKUP($H15,[1]EDA!$H$6:$BH$469,47,FALSE)</f>
        <v>13</v>
      </c>
      <c r="P15" s="46">
        <f>VLOOKUP($H15,[1]EDA!$H$6:$BH$469,48,FALSE)</f>
        <v>20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>
        <v>132</v>
      </c>
      <c r="W15" s="14">
        <f t="shared" si="4"/>
        <v>91</v>
      </c>
      <c r="X15" s="21">
        <f t="shared" si="5"/>
        <v>0.68939393939393945</v>
      </c>
      <c r="Y15" s="46">
        <f>VLOOKUP($H15,[2]EDA!$H$6:$AU$469,29,FALSE)</f>
        <v>2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1</v>
      </c>
      <c r="AD15" s="46">
        <f>VLOOKUP($H15,[2]EDA!$H$6:$AU$469,34,FALSE)</f>
        <v>1</v>
      </c>
      <c r="AE15" s="46">
        <f>VLOOKUP($H15,[2]EDA!$H$6:$AU$469,35,FALSE)</f>
        <v>1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5</v>
      </c>
      <c r="AM15" s="21">
        <f t="shared" si="7"/>
        <v>0.35714285714285715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48</v>
      </c>
      <c r="BD15" s="46">
        <f>VLOOKUP($H15,[4]IRA!$H$7:$CH$470,69,FALSE)</f>
        <v>18</v>
      </c>
      <c r="BE15" s="46">
        <f>VLOOKUP($H15,[4]IRA!$H$7:$CH$470,70,FALSE)</f>
        <v>19</v>
      </c>
      <c r="BF15" s="46">
        <f>VLOOKUP($H15,[4]IRA!$H$7:$CH$470,71,FALSE)</f>
        <v>25</v>
      </c>
      <c r="BG15" s="46">
        <f>VLOOKUP($H15,[4]IRA!$H$7:$CH$470,72,FALSE)</f>
        <v>23</v>
      </c>
      <c r="BH15" s="46">
        <f>VLOOKUP($H15,[4]IRA!$H$7:$CH$470,73,FALSE)</f>
        <v>25</v>
      </c>
      <c r="BI15" s="46">
        <f>VLOOKUP($H15,[4]IRA!$H$7:$CH$470,74,FALSE)</f>
        <v>27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>
        <v>693</v>
      </c>
      <c r="BP15" s="14">
        <f t="shared" si="10"/>
        <v>185</v>
      </c>
      <c r="BQ15" s="21">
        <f t="shared" si="11"/>
        <v>0.26695526695526695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1</v>
      </c>
      <c r="N16" s="46">
        <f>VLOOKUP($H16,[1]EDA!$H$6:$BH$469,46,FALSE)</f>
        <v>5</v>
      </c>
      <c r="O16" s="46">
        <f>VLOOKUP($H16,[1]EDA!$H$6:$BH$469,47,FALSE)</f>
        <v>5</v>
      </c>
      <c r="P16" s="46">
        <f>VLOOKUP($H16,[1]EDA!$H$6:$BH$469,48,FALSE)</f>
        <v>6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>
        <v>145</v>
      </c>
      <c r="W16" s="14">
        <f t="shared" si="4"/>
        <v>18</v>
      </c>
      <c r="X16" s="21">
        <f t="shared" si="5"/>
        <v>0.12413793103448276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11</v>
      </c>
      <c r="BD16" s="46">
        <f>VLOOKUP($H16,[4]IRA!$H$7:$CH$470,69,FALSE)</f>
        <v>9</v>
      </c>
      <c r="BE16" s="46">
        <f>VLOOKUP($H16,[4]IRA!$H$7:$CH$470,70,FALSE)</f>
        <v>9</v>
      </c>
      <c r="BF16" s="46">
        <f>VLOOKUP($H16,[4]IRA!$H$7:$CH$470,71,FALSE)</f>
        <v>7</v>
      </c>
      <c r="BG16" s="46">
        <f>VLOOKUP($H16,[4]IRA!$H$7:$CH$470,72,FALSE)</f>
        <v>17</v>
      </c>
      <c r="BH16" s="46">
        <f>VLOOKUP($H16,[4]IRA!$H$7:$CH$470,73,FALSE)</f>
        <v>25</v>
      </c>
      <c r="BI16" s="46">
        <f>VLOOKUP($H16,[4]IRA!$H$7:$CH$470,74,FALSE)</f>
        <v>28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>
        <v>612</v>
      </c>
      <c r="BP16" s="14">
        <f t="shared" si="10"/>
        <v>106</v>
      </c>
      <c r="BQ16" s="21">
        <f t="shared" si="11"/>
        <v>0.17320261437908496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1</v>
      </c>
      <c r="M17" s="46">
        <f>VLOOKUP($H17,[1]EDA!$H$6:$BH$469,45,FALSE)</f>
        <v>2</v>
      </c>
      <c r="N17" s="46">
        <f>VLOOKUP($H17,[1]EDA!$H$6:$BH$469,46,FALSE)</f>
        <v>1</v>
      </c>
      <c r="O17" s="46">
        <f>VLOOKUP($H17,[1]EDA!$H$6:$BH$469,47,FALSE)</f>
        <v>3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>
        <v>56</v>
      </c>
      <c r="W17" s="14">
        <f t="shared" si="4"/>
        <v>8</v>
      </c>
      <c r="X17" s="21">
        <f t="shared" si="5"/>
        <v>0.14285714285714285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1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1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2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>
        <v>732</v>
      </c>
      <c r="BP17" s="14">
        <f t="shared" si="10"/>
        <v>4</v>
      </c>
      <c r="BQ17" s="21">
        <f t="shared" si="11"/>
        <v>5.4644808743169399E-3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3</v>
      </c>
      <c r="N18" s="46">
        <f>VLOOKUP($H18,[1]EDA!$H$6:$BH$469,46,FALSE)</f>
        <v>3</v>
      </c>
      <c r="O18" s="46">
        <f>VLOOKUP($H18,[1]EDA!$H$6:$BH$469,47,FALSE)</f>
        <v>3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12</v>
      </c>
      <c r="X18" s="21">
        <f t="shared" si="5"/>
        <v>0.21428571428571427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6</v>
      </c>
      <c r="BD18" s="46">
        <f>VLOOKUP($H18,[4]IRA!$H$7:$CH$470,69,FALSE)</f>
        <v>3</v>
      </c>
      <c r="BE18" s="46">
        <f>VLOOKUP($H18,[4]IRA!$H$7:$CH$470,70,FALSE)</f>
        <v>6</v>
      </c>
      <c r="BF18" s="46">
        <f>VLOOKUP($H18,[4]IRA!$H$7:$CH$470,71,FALSE)</f>
        <v>3</v>
      </c>
      <c r="BG18" s="46">
        <f>VLOOKUP($H18,[4]IRA!$H$7:$CH$470,72,FALSE)</f>
        <v>3</v>
      </c>
      <c r="BH18" s="46">
        <f>VLOOKUP($H18,[4]IRA!$H$7:$CH$470,73,FALSE)</f>
        <v>1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>
        <v>331</v>
      </c>
      <c r="BP18" s="14">
        <f t="shared" si="10"/>
        <v>22</v>
      </c>
      <c r="BQ18" s="21">
        <f t="shared" si="11"/>
        <v>6.6465256797583083E-2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4</v>
      </c>
      <c r="N19" s="46">
        <f>VLOOKUP($H19,[1]EDA!$H$6:$BH$469,46,FALSE)</f>
        <v>3</v>
      </c>
      <c r="O19" s="46">
        <f>VLOOKUP($H19,[1]EDA!$H$6:$BH$469,47,FALSE)</f>
        <v>3</v>
      </c>
      <c r="P19" s="46">
        <f>VLOOKUP($H19,[1]EDA!$H$6:$BH$469,48,FALSE)</f>
        <v>3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18</v>
      </c>
      <c r="X19" s="21">
        <f t="shared" si="5"/>
        <v>0.21428571428571427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41</v>
      </c>
      <c r="BD19" s="46">
        <f>VLOOKUP($H19,[4]IRA!$H$7:$CH$470,69,FALSE)</f>
        <v>5</v>
      </c>
      <c r="BE19" s="46">
        <f>VLOOKUP($H19,[4]IRA!$H$7:$CH$470,70,FALSE)</f>
        <v>2</v>
      </c>
      <c r="BF19" s="46">
        <f>VLOOKUP($H19,[4]IRA!$H$7:$CH$470,71,FALSE)</f>
        <v>19</v>
      </c>
      <c r="BG19" s="46">
        <f>VLOOKUP($H19,[4]IRA!$H$7:$CH$470,72,FALSE)</f>
        <v>18</v>
      </c>
      <c r="BH19" s="46">
        <f>VLOOKUP($H19,[4]IRA!$H$7:$CH$470,73,FALSE)</f>
        <v>13</v>
      </c>
      <c r="BI19" s="46">
        <f>VLOOKUP($H19,[4]IRA!$H$7:$CH$470,74,FALSE)</f>
        <v>12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>
        <v>752</v>
      </c>
      <c r="BP19" s="14">
        <f t="shared" si="10"/>
        <v>110</v>
      </c>
      <c r="BQ19" s="21">
        <f t="shared" si="11"/>
        <v>0.14627659574468085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5</v>
      </c>
      <c r="M20" s="46">
        <f>VLOOKUP($H20,[1]EDA!$H$6:$BH$469,45,FALSE)</f>
        <v>3</v>
      </c>
      <c r="N20" s="46">
        <f>VLOOKUP($H20,[1]EDA!$H$6:$BH$469,46,FALSE)</f>
        <v>2</v>
      </c>
      <c r="O20" s="46">
        <f>VLOOKUP($H20,[1]EDA!$H$6:$BH$469,47,FALSE)</f>
        <v>3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>
        <v>148</v>
      </c>
      <c r="W20" s="14">
        <f t="shared" si="4"/>
        <v>19</v>
      </c>
      <c r="X20" s="21">
        <f t="shared" si="5"/>
        <v>0.12837837837837837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>
        <v>2</v>
      </c>
      <c r="BA20" s="24">
        <f t="shared" si="8"/>
        <v>1</v>
      </c>
      <c r="BB20" s="21">
        <f t="shared" si="9"/>
        <v>0.5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2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2</v>
      </c>
      <c r="BI20" s="46">
        <f>VLOOKUP($H20,[4]IRA!$H$7:$CH$470,74,FALSE)</f>
        <v>1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>
        <v>385</v>
      </c>
      <c r="BP20" s="14">
        <f t="shared" si="10"/>
        <v>8</v>
      </c>
      <c r="BQ20" s="21">
        <f t="shared" si="11"/>
        <v>2.0779220779220779E-2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1</v>
      </c>
      <c r="L21" s="46">
        <f>VLOOKUP($H21,[1]EDA!$H$6:$BH$469,44,FALSE)</f>
        <v>13</v>
      </c>
      <c r="M21" s="46">
        <f>VLOOKUP($H21,[1]EDA!$H$6:$BH$469,45,FALSE)</f>
        <v>2</v>
      </c>
      <c r="N21" s="46">
        <f>VLOOKUP($H21,[1]EDA!$H$6:$BH$469,46,FALSE)</f>
        <v>4</v>
      </c>
      <c r="O21" s="46">
        <f>VLOOKUP($H21,[1]EDA!$H$6:$BH$469,47,FALSE)</f>
        <v>7</v>
      </c>
      <c r="P21" s="46">
        <f>VLOOKUP($H21,[1]EDA!$H$6:$BH$469,48,FALSE)</f>
        <v>8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>
        <v>137</v>
      </c>
      <c r="W21" s="14">
        <f t="shared" si="4"/>
        <v>44</v>
      </c>
      <c r="X21" s="21">
        <f t="shared" si="5"/>
        <v>0.32116788321167883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>
        <v>6</v>
      </c>
      <c r="BA21" s="24">
        <f t="shared" si="8"/>
        <v>1</v>
      </c>
      <c r="BB21" s="21">
        <f t="shared" si="9"/>
        <v>0.16666666666666666</v>
      </c>
      <c r="BC21" s="46">
        <f>VLOOKUP($H21,[4]IRA!$H$7:$CH$470,68,FALSE)</f>
        <v>24</v>
      </c>
      <c r="BD21" s="46">
        <f>VLOOKUP($H21,[4]IRA!$H$7:$CH$470,69,FALSE)</f>
        <v>8</v>
      </c>
      <c r="BE21" s="46">
        <f>VLOOKUP($H21,[4]IRA!$H$7:$CH$470,70,FALSE)</f>
        <v>12</v>
      </c>
      <c r="BF21" s="46">
        <f>VLOOKUP($H21,[4]IRA!$H$7:$CH$470,71,FALSE)</f>
        <v>19</v>
      </c>
      <c r="BG21" s="46">
        <f>VLOOKUP($H21,[4]IRA!$H$7:$CH$470,72,FALSE)</f>
        <v>15</v>
      </c>
      <c r="BH21" s="46">
        <f>VLOOKUP($H21,[4]IRA!$H$7:$CH$470,73,FALSE)</f>
        <v>13</v>
      </c>
      <c r="BI21" s="46">
        <f>VLOOKUP($H21,[4]IRA!$H$7:$CH$470,74,FALSE)</f>
        <v>17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>
        <v>303</v>
      </c>
      <c r="BP21" s="14">
        <f t="shared" si="10"/>
        <v>108</v>
      </c>
      <c r="BQ21" s="21">
        <f t="shared" si="11"/>
        <v>0.35643564356435642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12</v>
      </c>
      <c r="L22" s="46">
        <f>VLOOKUP($H22,[1]EDA!$H$6:$BH$469,44,FALSE)</f>
        <v>13</v>
      </c>
      <c r="M22" s="46">
        <f>VLOOKUP($H22,[1]EDA!$H$6:$BH$469,45,FALSE)</f>
        <v>31</v>
      </c>
      <c r="N22" s="46">
        <f>VLOOKUP($H22,[1]EDA!$H$6:$BH$469,46,FALSE)</f>
        <v>31</v>
      </c>
      <c r="O22" s="46">
        <f>VLOOKUP($H22,[1]EDA!$H$6:$BH$469,47,FALSE)</f>
        <v>18</v>
      </c>
      <c r="P22" s="46">
        <f>VLOOKUP($H22,[1]EDA!$H$6:$BH$469,48,FALSE)</f>
        <v>16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>
        <v>345</v>
      </c>
      <c r="W22" s="14">
        <f t="shared" si="4"/>
        <v>138</v>
      </c>
      <c r="X22" s="21">
        <f t="shared" si="5"/>
        <v>0.4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1</v>
      </c>
      <c r="AB22" s="46">
        <f>VLOOKUP($H22,[2]EDA!$H$6:$AU$469,32,FALSE)</f>
        <v>5</v>
      </c>
      <c r="AC22" s="46">
        <f>VLOOKUP($H22,[2]EDA!$H$6:$AU$469,33,FALSE)</f>
        <v>1</v>
      </c>
      <c r="AD22" s="46">
        <f>VLOOKUP($H22,[2]EDA!$H$6:$AU$469,34,FALSE)</f>
        <v>1</v>
      </c>
      <c r="AE22" s="46">
        <f>VLOOKUP($H22,[2]EDA!$H$6:$AU$469,35,FALSE)</f>
        <v>2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>
        <v>48</v>
      </c>
      <c r="AL22" s="49">
        <f t="shared" si="6"/>
        <v>10</v>
      </c>
      <c r="AM22" s="21">
        <f t="shared" si="7"/>
        <v>0.20833333333333334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3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>
        <v>108</v>
      </c>
      <c r="BA22" s="24">
        <f t="shared" si="8"/>
        <v>5</v>
      </c>
      <c r="BB22" s="21">
        <f t="shared" si="9"/>
        <v>4.6296296296296294E-2</v>
      </c>
      <c r="BC22" s="46">
        <f>VLOOKUP($H22,[4]IRA!$H$7:$CH$470,68,FALSE)</f>
        <v>44</v>
      </c>
      <c r="BD22" s="46">
        <f>VLOOKUP($H22,[4]IRA!$H$7:$CH$470,69,FALSE)</f>
        <v>17</v>
      </c>
      <c r="BE22" s="46">
        <f>VLOOKUP($H22,[4]IRA!$H$7:$CH$470,70,FALSE)</f>
        <v>26</v>
      </c>
      <c r="BF22" s="46">
        <f>VLOOKUP($H22,[4]IRA!$H$7:$CH$470,71,FALSE)</f>
        <v>51</v>
      </c>
      <c r="BG22" s="46">
        <f>VLOOKUP($H22,[4]IRA!$H$7:$CH$470,72,FALSE)</f>
        <v>50</v>
      </c>
      <c r="BH22" s="46">
        <f>VLOOKUP($H22,[4]IRA!$H$7:$CH$470,73,FALSE)</f>
        <v>40</v>
      </c>
      <c r="BI22" s="46">
        <f>VLOOKUP($H22,[4]IRA!$H$7:$CH$470,74,FALSE)</f>
        <v>30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>
        <v>1193</v>
      </c>
      <c r="BP22" s="14">
        <f t="shared" si="10"/>
        <v>258</v>
      </c>
      <c r="BQ22" s="21">
        <f t="shared" si="11"/>
        <v>0.2162615255658005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18</v>
      </c>
      <c r="M23" s="46">
        <f>VLOOKUP($H23,[1]EDA!$H$6:$BH$469,45,FALSE)</f>
        <v>0</v>
      </c>
      <c r="N23" s="46">
        <f>VLOOKUP($H23,[1]EDA!$H$6:$BH$469,46,FALSE)</f>
        <v>6</v>
      </c>
      <c r="O23" s="46">
        <f>VLOOKUP($H23,[1]EDA!$H$6:$BH$469,47,FALSE)</f>
        <v>11</v>
      </c>
      <c r="P23" s="46">
        <f>VLOOKUP($H23,[1]EDA!$H$6:$BH$469,48,FALSE)</f>
        <v>3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>
        <v>112</v>
      </c>
      <c r="W23" s="14">
        <f t="shared" si="4"/>
        <v>38</v>
      </c>
      <c r="X23" s="21">
        <f t="shared" si="5"/>
        <v>0.3392857142857143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1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4</v>
      </c>
      <c r="AM23" s="21">
        <f t="shared" si="7"/>
        <v>0.5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1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1</v>
      </c>
      <c r="BB23" s="21">
        <f t="shared" si="9"/>
        <v>3.7593984962406013E-3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2</v>
      </c>
      <c r="BF23" s="46">
        <f>VLOOKUP($H23,[4]IRA!$H$7:$CH$470,71,FALSE)</f>
        <v>0</v>
      </c>
      <c r="BG23" s="46">
        <f>VLOOKUP($H23,[4]IRA!$H$7:$CH$470,72,FALSE)</f>
        <v>8</v>
      </c>
      <c r="BH23" s="46">
        <f>VLOOKUP($H23,[4]IRA!$H$7:$CH$470,73,FALSE)</f>
        <v>10</v>
      </c>
      <c r="BI23" s="46">
        <f>VLOOKUP($H23,[4]IRA!$H$7:$CH$470,74,FALSE)</f>
        <v>6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>
        <v>124</v>
      </c>
      <c r="BP23" s="14">
        <f t="shared" si="10"/>
        <v>26</v>
      </c>
      <c r="BQ23" s="21">
        <f t="shared" si="11"/>
        <v>0.20967741935483872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2</v>
      </c>
      <c r="O24" s="46">
        <f>VLOOKUP($H24,[1]EDA!$H$6:$BH$469,47,FALSE)</f>
        <v>1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>
        <v>39</v>
      </c>
      <c r="W24" s="14">
        <f t="shared" si="4"/>
        <v>10</v>
      </c>
      <c r="X24" s="21">
        <f t="shared" si="5"/>
        <v>0.25641025641025639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4</v>
      </c>
      <c r="AQ24" s="46">
        <f>VLOOKUP($H24,[3]IRA!$H$6:$BH$469,45,FALSE)</f>
        <v>2</v>
      </c>
      <c r="AR24" s="46">
        <f>VLOOKUP($H24,[3]IRA!$H$6:$BH$469,46,FALSE)</f>
        <v>2</v>
      </c>
      <c r="AS24" s="46">
        <f>VLOOKUP($H24,[3]IRA!$H$6:$BH$469,47,FALSE)</f>
        <v>0</v>
      </c>
      <c r="AT24" s="46">
        <f>VLOOKUP($H24,[3]IRA!$H$6:$BH$469,48,FALSE)</f>
        <v>4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25</v>
      </c>
      <c r="BB24" s="21">
        <f t="shared" si="9"/>
        <v>2.7777777777777777</v>
      </c>
      <c r="BC24" s="46">
        <f>VLOOKUP($H24,[4]IRA!$H$7:$CH$470,68,FALSE)</f>
        <v>12</v>
      </c>
      <c r="BD24" s="46">
        <f>VLOOKUP($H24,[4]IRA!$H$7:$CH$470,69,FALSE)</f>
        <v>8</v>
      </c>
      <c r="BE24" s="46">
        <f>VLOOKUP($H24,[4]IRA!$H$7:$CH$470,70,FALSE)</f>
        <v>11</v>
      </c>
      <c r="BF24" s="46">
        <f>VLOOKUP($H24,[4]IRA!$H$7:$CH$470,71,FALSE)</f>
        <v>2</v>
      </c>
      <c r="BG24" s="46">
        <f>VLOOKUP($H24,[4]IRA!$H$7:$CH$470,72,FALSE)</f>
        <v>6</v>
      </c>
      <c r="BH24" s="46">
        <f>VLOOKUP($H24,[4]IRA!$H$7:$CH$470,73,FALSE)</f>
        <v>10</v>
      </c>
      <c r="BI24" s="46">
        <f>VLOOKUP($H24,[4]IRA!$H$7:$CH$470,74,FALSE)</f>
        <v>3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>
        <v>360</v>
      </c>
      <c r="BP24" s="14">
        <f t="shared" si="10"/>
        <v>52</v>
      </c>
      <c r="BQ24" s="21">
        <f t="shared" si="11"/>
        <v>0.14444444444444443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1</v>
      </c>
      <c r="M25" s="46">
        <f>VLOOKUP($H25,[1]EDA!$H$6:$BH$469,45,FALSE)</f>
        <v>5</v>
      </c>
      <c r="N25" s="46">
        <f>VLOOKUP($H25,[1]EDA!$H$6:$BH$469,46,FALSE)</f>
        <v>3</v>
      </c>
      <c r="O25" s="46">
        <f>VLOOKUP($H25,[1]EDA!$H$6:$BH$469,47,FALSE)</f>
        <v>1</v>
      </c>
      <c r="P25" s="46">
        <f>VLOOKUP($H25,[1]EDA!$H$6:$BH$469,48,FALSE)</f>
        <v>6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>
        <v>61</v>
      </c>
      <c r="W25" s="14">
        <f t="shared" si="4"/>
        <v>16</v>
      </c>
      <c r="X25" s="21">
        <f t="shared" si="5"/>
        <v>0.26229508196721313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1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1</v>
      </c>
      <c r="BI25" s="46">
        <f>VLOOKUP($H25,[4]IRA!$H$7:$CH$470,74,FALSE)</f>
        <v>3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>
        <v>99</v>
      </c>
      <c r="BP25" s="14">
        <f t="shared" si="10"/>
        <v>6</v>
      </c>
      <c r="BQ25" s="21">
        <f t="shared" si="11"/>
        <v>6.0606060606060608E-2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2</v>
      </c>
      <c r="N26" s="46">
        <f>VLOOKUP($H26,[1]EDA!$H$6:$BH$469,46,FALSE)</f>
        <v>0</v>
      </c>
      <c r="O26" s="46">
        <f>VLOOKUP($H26,[1]EDA!$H$6:$BH$469,47,FALSE)</f>
        <v>1</v>
      </c>
      <c r="P26" s="46">
        <f>VLOOKUP($H26,[1]EDA!$H$6:$BH$469,48,FALSE)</f>
        <v>1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>
        <v>17</v>
      </c>
      <c r="W26" s="14">
        <f t="shared" si="4"/>
        <v>10</v>
      </c>
      <c r="X26" s="21">
        <f t="shared" si="5"/>
        <v>0.58823529411764708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9</v>
      </c>
      <c r="BD26" s="46">
        <f>VLOOKUP($H26,[4]IRA!$H$7:$CH$470,69,FALSE)</f>
        <v>7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4</v>
      </c>
      <c r="BH26" s="46">
        <f>VLOOKUP($H26,[4]IRA!$H$7:$CH$470,73,FALSE)</f>
        <v>2</v>
      </c>
      <c r="BI26" s="46">
        <f>VLOOKUP($H26,[4]IRA!$H$7:$CH$470,74,FALSE)</f>
        <v>4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>
        <v>55</v>
      </c>
      <c r="BP26" s="14">
        <f t="shared" si="10"/>
        <v>26</v>
      </c>
      <c r="BQ26" s="21">
        <f t="shared" si="11"/>
        <v>0.47272727272727272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3</v>
      </c>
      <c r="O27" s="46">
        <f>VLOOKUP($H27,[1]EDA!$H$6:$BH$469,47,FALSE)</f>
        <v>0</v>
      </c>
      <c r="P27" s="46">
        <f>VLOOKUP($H27,[1]EDA!$H$6:$BH$469,48,FALSE)</f>
        <v>1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>
        <v>17</v>
      </c>
      <c r="W27" s="14">
        <f t="shared" si="4"/>
        <v>5</v>
      </c>
      <c r="X27" s="21">
        <f t="shared" si="5"/>
        <v>0.29411764705882354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2</v>
      </c>
      <c r="BE27" s="46">
        <f>VLOOKUP($H27,[4]IRA!$H$7:$CH$470,70,FALSE)</f>
        <v>0</v>
      </c>
      <c r="BF27" s="46">
        <f>VLOOKUP($H27,[4]IRA!$H$7:$CH$470,71,FALSE)</f>
        <v>8</v>
      </c>
      <c r="BG27" s="46">
        <f>VLOOKUP($H27,[4]IRA!$H$7:$CH$470,72,FALSE)</f>
        <v>5</v>
      </c>
      <c r="BH27" s="46">
        <f>VLOOKUP($H27,[4]IRA!$H$7:$CH$470,73,FALSE)</f>
        <v>5</v>
      </c>
      <c r="BI27" s="46">
        <f>VLOOKUP($H27,[4]IRA!$H$7:$CH$470,74,FALSE)</f>
        <v>3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>
        <v>99</v>
      </c>
      <c r="BP27" s="14">
        <f t="shared" si="10"/>
        <v>23</v>
      </c>
      <c r="BQ27" s="21">
        <f t="shared" si="11"/>
        <v>0.23232323232323232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5</v>
      </c>
      <c r="N28" s="46">
        <f>VLOOKUP($H28,[1]EDA!$H$6:$BH$469,46,FALSE)</f>
        <v>1</v>
      </c>
      <c r="O28" s="46">
        <f>VLOOKUP($H28,[1]EDA!$H$6:$BH$469,47,FALSE)</f>
        <v>5</v>
      </c>
      <c r="P28" s="46">
        <f>VLOOKUP($H28,[1]EDA!$H$6:$BH$469,48,FALSE)</f>
        <v>1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>
        <v>60</v>
      </c>
      <c r="W28" s="14">
        <f t="shared" si="4"/>
        <v>14</v>
      </c>
      <c r="X28" s="21">
        <f t="shared" si="5"/>
        <v>0.23333333333333334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2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1</v>
      </c>
      <c r="BH28" s="46">
        <f>VLOOKUP($H28,[4]IRA!$H$7:$CH$470,73,FALSE)</f>
        <v>2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>
        <v>240</v>
      </c>
      <c r="BP28" s="14">
        <f t="shared" si="10"/>
        <v>10</v>
      </c>
      <c r="BQ28" s="21">
        <f t="shared" si="11"/>
        <v>4.1666666666666664E-2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8</v>
      </c>
      <c r="K29" s="46">
        <f>VLOOKUP($H29,[1]EDA!$H$6:$BH$469,43,FALSE)</f>
        <v>4</v>
      </c>
      <c r="L29" s="46">
        <f>VLOOKUP($H29,[1]EDA!$H$6:$BH$469,44,FALSE)</f>
        <v>4</v>
      </c>
      <c r="M29" s="46">
        <f>VLOOKUP($H29,[1]EDA!$H$6:$BH$469,45,FALSE)</f>
        <v>5</v>
      </c>
      <c r="N29" s="46">
        <f>VLOOKUP($H29,[1]EDA!$H$6:$BH$469,46,FALSE)</f>
        <v>13</v>
      </c>
      <c r="O29" s="46">
        <f>VLOOKUP($H29,[1]EDA!$H$6:$BH$469,47,FALSE)</f>
        <v>10</v>
      </c>
      <c r="P29" s="46">
        <f>VLOOKUP($H29,[1]EDA!$H$6:$BH$469,48,FALSE)</f>
        <v>3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>
        <v>399</v>
      </c>
      <c r="W29" s="14">
        <f t="shared" si="4"/>
        <v>47</v>
      </c>
      <c r="X29" s="21">
        <f t="shared" si="5"/>
        <v>0.11779448621553884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1</v>
      </c>
      <c r="BB29" s="21">
        <f t="shared" si="9"/>
        <v>5.8823529411764705E-2</v>
      </c>
      <c r="BC29" s="46">
        <f>VLOOKUP($H29,[4]IRA!$H$7:$CH$470,68,FALSE)</f>
        <v>31</v>
      </c>
      <c r="BD29" s="46">
        <f>VLOOKUP($H29,[4]IRA!$H$7:$CH$470,69,FALSE)</f>
        <v>12</v>
      </c>
      <c r="BE29" s="46">
        <f>VLOOKUP($H29,[4]IRA!$H$7:$CH$470,70,FALSE)</f>
        <v>15</v>
      </c>
      <c r="BF29" s="46">
        <f>VLOOKUP($H29,[4]IRA!$H$7:$CH$470,71,FALSE)</f>
        <v>15</v>
      </c>
      <c r="BG29" s="46">
        <f>VLOOKUP($H29,[4]IRA!$H$7:$CH$470,72,FALSE)</f>
        <v>7</v>
      </c>
      <c r="BH29" s="46">
        <f>VLOOKUP($H29,[4]IRA!$H$7:$CH$470,73,FALSE)</f>
        <v>15</v>
      </c>
      <c r="BI29" s="46">
        <f>VLOOKUP($H29,[4]IRA!$H$7:$CH$470,74,FALSE)</f>
        <v>12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>
        <v>872</v>
      </c>
      <c r="BP29" s="14">
        <f t="shared" si="10"/>
        <v>107</v>
      </c>
      <c r="BQ29" s="21">
        <f t="shared" si="11"/>
        <v>0.12270642201834862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7</v>
      </c>
      <c r="M30" s="46">
        <f>VLOOKUP($H30,[1]EDA!$H$6:$BH$469,45,FALSE)</f>
        <v>13</v>
      </c>
      <c r="N30" s="46">
        <f>VLOOKUP($H30,[1]EDA!$H$6:$BH$469,46,FALSE)</f>
        <v>23</v>
      </c>
      <c r="O30" s="46">
        <f>VLOOKUP($H30,[1]EDA!$H$6:$BH$469,47,FALSE)</f>
        <v>31</v>
      </c>
      <c r="P30" s="46">
        <f>VLOOKUP($H30,[1]EDA!$H$6:$BH$469,48,FALSE)</f>
        <v>9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>
        <v>485</v>
      </c>
      <c r="W30" s="14">
        <f t="shared" si="4"/>
        <v>97</v>
      </c>
      <c r="X30" s="21">
        <f t="shared" si="5"/>
        <v>0.2</v>
      </c>
      <c r="Y30" s="46">
        <f>VLOOKUP($H30,[2]EDA!$H$6:$AU$469,29,FALSE)</f>
        <v>5</v>
      </c>
      <c r="Z30" s="46">
        <f>VLOOKUP($H30,[2]EDA!$H$6:$AU$469,30,FALSE)</f>
        <v>1</v>
      </c>
      <c r="AA30" s="46">
        <f>VLOOKUP($H30,[2]EDA!$H$6:$AU$469,31,FALSE)</f>
        <v>3</v>
      </c>
      <c r="AB30" s="46">
        <f>VLOOKUP($H30,[2]EDA!$H$6:$AU$469,32,FALSE)</f>
        <v>4</v>
      </c>
      <c r="AC30" s="46">
        <f>VLOOKUP($H30,[2]EDA!$H$6:$AU$469,33,FALSE)</f>
        <v>4</v>
      </c>
      <c r="AD30" s="46">
        <f>VLOOKUP($H30,[2]EDA!$H$6:$AU$469,34,FALSE)</f>
        <v>8</v>
      </c>
      <c r="AE30" s="46">
        <f>VLOOKUP($H30,[2]EDA!$H$6:$AU$469,35,FALSE)</f>
        <v>2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>
        <v>40</v>
      </c>
      <c r="AL30" s="49">
        <f t="shared" si="6"/>
        <v>27</v>
      </c>
      <c r="AM30" s="21">
        <f t="shared" si="7"/>
        <v>0.67500000000000004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1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3</v>
      </c>
      <c r="BB30" s="21">
        <f t="shared" si="9"/>
        <v>8.8235294117647065E-2</v>
      </c>
      <c r="BC30" s="46">
        <f>VLOOKUP($H30,[4]IRA!$H$7:$CH$470,68,FALSE)</f>
        <v>12</v>
      </c>
      <c r="BD30" s="46">
        <f>VLOOKUP($H30,[4]IRA!$H$7:$CH$470,69,FALSE)</f>
        <v>15</v>
      </c>
      <c r="BE30" s="46">
        <f>VLOOKUP($H30,[4]IRA!$H$7:$CH$470,70,FALSE)</f>
        <v>7</v>
      </c>
      <c r="BF30" s="46">
        <f>VLOOKUP($H30,[4]IRA!$H$7:$CH$470,71,FALSE)</f>
        <v>32</v>
      </c>
      <c r="BG30" s="46">
        <f>VLOOKUP($H30,[4]IRA!$H$7:$CH$470,72,FALSE)</f>
        <v>18</v>
      </c>
      <c r="BH30" s="46">
        <f>VLOOKUP($H30,[4]IRA!$H$7:$CH$470,73,FALSE)</f>
        <v>31</v>
      </c>
      <c r="BI30" s="46">
        <f>VLOOKUP($H30,[4]IRA!$H$7:$CH$470,74,FALSE)</f>
        <v>23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>
        <v>826</v>
      </c>
      <c r="BP30" s="14">
        <f t="shared" si="10"/>
        <v>138</v>
      </c>
      <c r="BQ30" s="21">
        <f t="shared" si="11"/>
        <v>0.16707021791767554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18</v>
      </c>
      <c r="K31" s="46">
        <f>VLOOKUP($H31,[1]EDA!$H$6:$BH$469,43,FALSE)</f>
        <v>14</v>
      </c>
      <c r="L31" s="46">
        <f>VLOOKUP($H31,[1]EDA!$H$6:$BH$469,44,FALSE)</f>
        <v>14</v>
      </c>
      <c r="M31" s="46">
        <f>VLOOKUP($H31,[1]EDA!$H$6:$BH$469,45,FALSE)</f>
        <v>36</v>
      </c>
      <c r="N31" s="46">
        <f>VLOOKUP($H31,[1]EDA!$H$6:$BH$469,46,FALSE)</f>
        <v>38</v>
      </c>
      <c r="O31" s="46">
        <f>VLOOKUP($H31,[1]EDA!$H$6:$BH$469,47,FALSE)</f>
        <v>55</v>
      </c>
      <c r="P31" s="46">
        <f>VLOOKUP($H31,[1]EDA!$H$6:$BH$469,48,FALSE)</f>
        <v>30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>
        <v>399</v>
      </c>
      <c r="W31" s="14">
        <f t="shared" si="4"/>
        <v>205</v>
      </c>
      <c r="X31" s="21">
        <f t="shared" si="5"/>
        <v>0.51378446115288223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1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1</v>
      </c>
      <c r="AM31" s="21">
        <f t="shared" si="7"/>
        <v>8.3333333333333329E-2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>
        <v>130</v>
      </c>
      <c r="BA31" s="24">
        <f t="shared" si="8"/>
        <v>0</v>
      </c>
      <c r="BB31" s="21">
        <f t="shared" si="9"/>
        <v>0</v>
      </c>
      <c r="BC31" s="46">
        <f>VLOOKUP($H31,[4]IRA!$H$7:$CH$470,68,FALSE)</f>
        <v>17</v>
      </c>
      <c r="BD31" s="46">
        <f>VLOOKUP($H31,[4]IRA!$H$7:$CH$470,69,FALSE)</f>
        <v>10</v>
      </c>
      <c r="BE31" s="46">
        <f>VLOOKUP($H31,[4]IRA!$H$7:$CH$470,70,FALSE)</f>
        <v>20</v>
      </c>
      <c r="BF31" s="46">
        <f>VLOOKUP($H31,[4]IRA!$H$7:$CH$470,71,FALSE)</f>
        <v>45</v>
      </c>
      <c r="BG31" s="46">
        <f>VLOOKUP($H31,[4]IRA!$H$7:$CH$470,72,FALSE)</f>
        <v>25</v>
      </c>
      <c r="BH31" s="46">
        <f>VLOOKUP($H31,[4]IRA!$H$7:$CH$470,73,FALSE)</f>
        <v>48</v>
      </c>
      <c r="BI31" s="46">
        <f>VLOOKUP($H31,[4]IRA!$H$7:$CH$470,74,FALSE)</f>
        <v>61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>
        <v>1485</v>
      </c>
      <c r="BP31" s="14">
        <f t="shared" si="10"/>
        <v>226</v>
      </c>
      <c r="BQ31" s="21">
        <f t="shared" si="11"/>
        <v>0.15218855218855218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7</v>
      </c>
      <c r="M32" s="46">
        <f>VLOOKUP($H32,[1]EDA!$H$6:$BH$469,45,FALSE)</f>
        <v>11</v>
      </c>
      <c r="N32" s="46">
        <f>VLOOKUP($H32,[1]EDA!$H$6:$BH$469,46,FALSE)</f>
        <v>13</v>
      </c>
      <c r="O32" s="46">
        <f>VLOOKUP($H32,[1]EDA!$H$6:$BH$469,47,FALSE)</f>
        <v>9</v>
      </c>
      <c r="P32" s="46">
        <f>VLOOKUP($H32,[1]EDA!$H$6:$BH$469,48,FALSE)</f>
        <v>3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>
        <v>221</v>
      </c>
      <c r="W32" s="14">
        <f t="shared" si="4"/>
        <v>60</v>
      </c>
      <c r="X32" s="21">
        <f t="shared" si="5"/>
        <v>0.27149321266968324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30</v>
      </c>
      <c r="BD32" s="46">
        <f>VLOOKUP($H32,[4]IRA!$H$7:$CH$470,69,FALSE)</f>
        <v>21</v>
      </c>
      <c r="BE32" s="46">
        <f>VLOOKUP($H32,[4]IRA!$H$7:$CH$470,70,FALSE)</f>
        <v>17</v>
      </c>
      <c r="BF32" s="46">
        <f>VLOOKUP($H32,[4]IRA!$H$7:$CH$470,71,FALSE)</f>
        <v>15</v>
      </c>
      <c r="BG32" s="46">
        <f>VLOOKUP($H32,[4]IRA!$H$7:$CH$470,72,FALSE)</f>
        <v>16</v>
      </c>
      <c r="BH32" s="46">
        <f>VLOOKUP($H32,[4]IRA!$H$7:$CH$470,73,FALSE)</f>
        <v>13</v>
      </c>
      <c r="BI32" s="46">
        <f>VLOOKUP($H32,[4]IRA!$H$7:$CH$470,74,FALSE)</f>
        <v>3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>
        <v>1160</v>
      </c>
      <c r="BP32" s="14">
        <f t="shared" si="10"/>
        <v>115</v>
      </c>
      <c r="BQ32" s="21">
        <f t="shared" si="11"/>
        <v>9.9137931034482762E-2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9</v>
      </c>
      <c r="M33" s="46">
        <f>VLOOKUP($H33,[1]EDA!$H$6:$BH$469,45,FALSE)</f>
        <v>20</v>
      </c>
      <c r="N33" s="46">
        <f>VLOOKUP($H33,[1]EDA!$H$6:$BH$469,46,FALSE)</f>
        <v>15</v>
      </c>
      <c r="O33" s="46">
        <f>VLOOKUP($H33,[1]EDA!$H$6:$BH$469,47,FALSE)</f>
        <v>25</v>
      </c>
      <c r="P33" s="46">
        <f>VLOOKUP($H33,[1]EDA!$H$6:$BH$469,48,FALSE)</f>
        <v>19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106</v>
      </c>
      <c r="X33" s="21">
        <f t="shared" si="5"/>
        <v>0.3719298245614035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1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1</v>
      </c>
      <c r="AM33" s="21">
        <f t="shared" si="7"/>
        <v>0.2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1</v>
      </c>
      <c r="AR33" s="46">
        <f>VLOOKUP($H33,[3]IRA!$H$6:$BH$469,46,FALSE)</f>
        <v>0</v>
      </c>
      <c r="AS33" s="46">
        <f>VLOOKUP($H33,[3]IRA!$H$6:$BH$469,47,FALSE)</f>
        <v>2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3</v>
      </c>
      <c r="BB33" s="21">
        <f t="shared" si="9"/>
        <v>0.12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6</v>
      </c>
      <c r="BF33" s="46">
        <f>VLOOKUP($H33,[4]IRA!$H$7:$CH$470,71,FALSE)</f>
        <v>11</v>
      </c>
      <c r="BG33" s="46">
        <f>VLOOKUP($H33,[4]IRA!$H$7:$CH$470,72,FALSE)</f>
        <v>14</v>
      </c>
      <c r="BH33" s="46">
        <f>VLOOKUP($H33,[4]IRA!$H$7:$CH$470,73,FALSE)</f>
        <v>15</v>
      </c>
      <c r="BI33" s="46">
        <f>VLOOKUP($H33,[4]IRA!$H$7:$CH$470,74,FALSE)</f>
        <v>2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49</v>
      </c>
      <c r="BQ33" s="21">
        <f t="shared" si="11"/>
        <v>5.0672182006204755E-2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2</v>
      </c>
      <c r="M34" s="46">
        <f>VLOOKUP($H34,[1]EDA!$H$6:$BH$469,45,FALSE)</f>
        <v>1</v>
      </c>
      <c r="N34" s="46">
        <f>VLOOKUP($H34,[1]EDA!$H$6:$BH$469,46,FALSE)</f>
        <v>0</v>
      </c>
      <c r="O34" s="46">
        <f>VLOOKUP($H34,[1]EDA!$H$6:$BH$469,47,FALSE)</f>
        <v>1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>
        <v>82</v>
      </c>
      <c r="W34" s="14">
        <f t="shared" si="4"/>
        <v>6</v>
      </c>
      <c r="X34" s="21">
        <f t="shared" si="5"/>
        <v>7.3170731707317069E-2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2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2</v>
      </c>
      <c r="BB34" s="21">
        <f t="shared" si="9"/>
        <v>0.2857142857142857</v>
      </c>
      <c r="BC34" s="46">
        <f>VLOOKUP($H34,[4]IRA!$H$7:$CH$470,68,FALSE)</f>
        <v>2</v>
      </c>
      <c r="BD34" s="46">
        <f>VLOOKUP($H34,[4]IRA!$H$7:$CH$470,69,FALSE)</f>
        <v>1</v>
      </c>
      <c r="BE34" s="46">
        <f>VLOOKUP($H34,[4]IRA!$H$7:$CH$470,70,FALSE)</f>
        <v>2</v>
      </c>
      <c r="BF34" s="46">
        <f>VLOOKUP($H34,[4]IRA!$H$7:$CH$470,71,FALSE)</f>
        <v>6</v>
      </c>
      <c r="BG34" s="46">
        <f>VLOOKUP($H34,[4]IRA!$H$7:$CH$470,72,FALSE)</f>
        <v>6</v>
      </c>
      <c r="BH34" s="46">
        <f>VLOOKUP($H34,[4]IRA!$H$7:$CH$470,73,FALSE)</f>
        <v>2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19</v>
      </c>
      <c r="BQ34" s="21">
        <f t="shared" si="11"/>
        <v>6.7615658362989328E-2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8</v>
      </c>
      <c r="M35" s="46">
        <f>VLOOKUP($H35,[1]EDA!$H$6:$BH$469,45,FALSE)</f>
        <v>6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>
        <v>158</v>
      </c>
      <c r="W35" s="14">
        <f t="shared" si="4"/>
        <v>39</v>
      </c>
      <c r="X35" s="21">
        <f t="shared" si="5"/>
        <v>0.24683544303797469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5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15</v>
      </c>
      <c r="AM35" s="21">
        <f t="shared" si="7"/>
        <v>0.40540540540540543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11</v>
      </c>
      <c r="BD35" s="46">
        <f>VLOOKUP($H35,[4]IRA!$H$7:$CH$470,69,FALSE)</f>
        <v>9</v>
      </c>
      <c r="BE35" s="46">
        <f>VLOOKUP($H35,[4]IRA!$H$7:$CH$470,70,FALSE)</f>
        <v>10</v>
      </c>
      <c r="BF35" s="46">
        <f>VLOOKUP($H35,[4]IRA!$H$7:$CH$470,71,FALSE)</f>
        <v>6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>
        <v>548</v>
      </c>
      <c r="BP35" s="14">
        <f t="shared" si="10"/>
        <v>36</v>
      </c>
      <c r="BQ35" s="21">
        <f t="shared" si="11"/>
        <v>6.569343065693431E-2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1</v>
      </c>
      <c r="N36" s="46">
        <f>VLOOKUP($H36,[1]EDA!$H$6:$BH$469,46,FALSE)</f>
        <v>7</v>
      </c>
      <c r="O36" s="46">
        <f>VLOOKUP($H36,[1]EDA!$H$6:$BH$469,47,FALSE)</f>
        <v>9</v>
      </c>
      <c r="P36" s="46">
        <f>VLOOKUP($H36,[1]EDA!$H$6:$BH$469,48,FALSE)</f>
        <v>8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>
        <v>250</v>
      </c>
      <c r="W36" s="14">
        <f t="shared" si="4"/>
        <v>47</v>
      </c>
      <c r="X36" s="21">
        <f t="shared" si="5"/>
        <v>0.188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0</v>
      </c>
      <c r="BB36" s="21">
        <f t="shared" si="9"/>
        <v>0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10</v>
      </c>
      <c r="BF36" s="46">
        <f>VLOOKUP($H36,[4]IRA!$H$7:$CH$470,71,FALSE)</f>
        <v>9</v>
      </c>
      <c r="BG36" s="46">
        <f>VLOOKUP($H36,[4]IRA!$H$7:$CH$470,72,FALSE)</f>
        <v>14</v>
      </c>
      <c r="BH36" s="46">
        <f>VLOOKUP($H36,[4]IRA!$H$7:$CH$470,73,FALSE)</f>
        <v>7</v>
      </c>
      <c r="BI36" s="46">
        <f>VLOOKUP($H36,[4]IRA!$H$7:$CH$470,74,FALSE)</f>
        <v>4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>
        <v>646</v>
      </c>
      <c r="BP36" s="14">
        <f t="shared" si="10"/>
        <v>67</v>
      </c>
      <c r="BQ36" s="21">
        <f t="shared" si="11"/>
        <v>0.10371517027863777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7</v>
      </c>
      <c r="M37" s="46">
        <f>VLOOKUP($H37,[1]EDA!$H$6:$BH$469,45,FALSE)</f>
        <v>12</v>
      </c>
      <c r="N37" s="46">
        <f>VLOOKUP($H37,[1]EDA!$H$6:$BH$469,46,FALSE)</f>
        <v>26</v>
      </c>
      <c r="O37" s="46">
        <f>VLOOKUP($H37,[1]EDA!$H$6:$BH$469,47,FALSE)</f>
        <v>16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>
        <v>185</v>
      </c>
      <c r="W37" s="14">
        <f t="shared" si="4"/>
        <v>78</v>
      </c>
      <c r="X37" s="21">
        <f t="shared" si="5"/>
        <v>0.42162162162162165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64</v>
      </c>
      <c r="BD37" s="46">
        <f>VLOOKUP($H37,[4]IRA!$H$7:$CH$470,69,FALSE)</f>
        <v>64</v>
      </c>
      <c r="BE37" s="46">
        <f>VLOOKUP($H37,[4]IRA!$H$7:$CH$470,70,FALSE)</f>
        <v>43</v>
      </c>
      <c r="BF37" s="46">
        <f>VLOOKUP($H37,[4]IRA!$H$7:$CH$470,71,FALSE)</f>
        <v>48</v>
      </c>
      <c r="BG37" s="46">
        <f>VLOOKUP($H37,[4]IRA!$H$7:$CH$470,72,FALSE)</f>
        <v>33</v>
      </c>
      <c r="BH37" s="46">
        <f>VLOOKUP($H37,[4]IRA!$H$7:$CH$470,73,FALSE)</f>
        <v>62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>
        <v>663</v>
      </c>
      <c r="BP37" s="14">
        <f t="shared" si="10"/>
        <v>314</v>
      </c>
      <c r="BQ37" s="21">
        <f t="shared" si="11"/>
        <v>0.473604826546003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8</v>
      </c>
      <c r="M38" s="46">
        <f>VLOOKUP($H38,[1]EDA!$H$6:$BH$469,45,FALSE)</f>
        <v>6</v>
      </c>
      <c r="N38" s="46">
        <f>VLOOKUP($H38,[1]EDA!$H$6:$BH$469,46,FALSE)</f>
        <v>8</v>
      </c>
      <c r="O38" s="46">
        <f>VLOOKUP($H38,[1]EDA!$H$6:$BH$469,47,FALSE)</f>
        <v>7</v>
      </c>
      <c r="P38" s="46">
        <f>VLOOKUP($H38,[1]EDA!$H$6:$BH$469,48,FALSE)</f>
        <v>8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>
        <v>144</v>
      </c>
      <c r="W38" s="14">
        <f t="shared" si="4"/>
        <v>51</v>
      </c>
      <c r="X38" s="21">
        <f t="shared" si="5"/>
        <v>0.35416666666666669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2</v>
      </c>
      <c r="AC38" s="46">
        <f>VLOOKUP($H38,[2]EDA!$H$6:$AU$469,33,FALSE)</f>
        <v>1</v>
      </c>
      <c r="AD38" s="46">
        <f>VLOOKUP($H38,[2]EDA!$H$6:$AU$469,34,FALSE)</f>
        <v>0</v>
      </c>
      <c r="AE38" s="46">
        <f>VLOOKUP($H38,[2]EDA!$H$6:$AU$469,35,FALSE)</f>
        <v>1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>
        <v>8</v>
      </c>
      <c r="AL38" s="49">
        <f t="shared" si="6"/>
        <v>4</v>
      </c>
      <c r="AM38" s="21">
        <f t="shared" si="7"/>
        <v>0.5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2</v>
      </c>
      <c r="AQ38" s="46">
        <f>VLOOKUP($H38,[3]IRA!$H$6:$BH$469,45,FALSE)</f>
        <v>2</v>
      </c>
      <c r="AR38" s="46">
        <f>VLOOKUP($H38,[3]IRA!$H$6:$BH$469,46,FALSE)</f>
        <v>2</v>
      </c>
      <c r="AS38" s="46">
        <f>VLOOKUP($H38,[3]IRA!$H$6:$BH$469,47,FALSE)</f>
        <v>2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>
        <v>1</v>
      </c>
      <c r="BA38" s="24">
        <f t="shared" si="8"/>
        <v>9</v>
      </c>
      <c r="BB38" s="21">
        <f t="shared" si="9"/>
        <v>9</v>
      </c>
      <c r="BC38" s="46">
        <f>VLOOKUP($H38,[4]IRA!$H$7:$CH$470,68,FALSE)</f>
        <v>10</v>
      </c>
      <c r="BD38" s="46">
        <f>VLOOKUP($H38,[4]IRA!$H$7:$CH$470,69,FALSE)</f>
        <v>5</v>
      </c>
      <c r="BE38" s="46">
        <f>VLOOKUP($H38,[4]IRA!$H$7:$CH$470,70,FALSE)</f>
        <v>12</v>
      </c>
      <c r="BF38" s="46">
        <f>VLOOKUP($H38,[4]IRA!$H$7:$CH$470,71,FALSE)</f>
        <v>19</v>
      </c>
      <c r="BG38" s="46">
        <f>VLOOKUP($H38,[4]IRA!$H$7:$CH$470,72,FALSE)</f>
        <v>12</v>
      </c>
      <c r="BH38" s="46">
        <f>VLOOKUP($H38,[4]IRA!$H$7:$CH$470,73,FALSE)</f>
        <v>14</v>
      </c>
      <c r="BI38" s="46">
        <f>VLOOKUP($H38,[4]IRA!$H$7:$CH$470,74,FALSE)</f>
        <v>9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>
        <v>341</v>
      </c>
      <c r="BP38" s="14">
        <f t="shared" si="10"/>
        <v>81</v>
      </c>
      <c r="BQ38" s="21">
        <f t="shared" si="11"/>
        <v>0.23753665689149561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4</v>
      </c>
      <c r="N39" s="46">
        <f>VLOOKUP($H39,[1]EDA!$H$6:$BH$469,46,FALSE)</f>
        <v>5</v>
      </c>
      <c r="O39" s="46">
        <f>VLOOKUP($H39,[1]EDA!$H$6:$BH$469,47,FALSE)</f>
        <v>2</v>
      </c>
      <c r="P39" s="46">
        <f>VLOOKUP($H39,[1]EDA!$H$6:$BH$469,48,FALSE)</f>
        <v>2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16</v>
      </c>
      <c r="X39" s="21">
        <f t="shared" si="5"/>
        <v>0.18604651162790697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1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1</v>
      </c>
      <c r="BB39" s="21">
        <f t="shared" si="9"/>
        <v>2.7027027027027029E-2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2</v>
      </c>
      <c r="BF39" s="46">
        <f>VLOOKUP($H39,[4]IRA!$H$7:$CH$470,71,FALSE)</f>
        <v>2</v>
      </c>
      <c r="BG39" s="46">
        <f>VLOOKUP($H39,[4]IRA!$H$7:$CH$470,72,FALSE)</f>
        <v>1</v>
      </c>
      <c r="BH39" s="46">
        <f>VLOOKUP($H39,[4]IRA!$H$7:$CH$470,73,FALSE)</f>
        <v>8</v>
      </c>
      <c r="BI39" s="46">
        <f>VLOOKUP($H39,[4]IRA!$H$7:$CH$470,74,FALSE)</f>
        <v>9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22</v>
      </c>
      <c r="BQ39" s="21">
        <f t="shared" si="11"/>
        <v>5.3789731051344741E-2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1</v>
      </c>
      <c r="N40" s="46">
        <f>VLOOKUP($H40,[1]EDA!$H$6:$BH$469,46,FALSE)</f>
        <v>0</v>
      </c>
      <c r="O40" s="46">
        <f>VLOOKUP($H40,[1]EDA!$H$6:$BH$469,47,FALSE)</f>
        <v>1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3</v>
      </c>
      <c r="X40" s="21">
        <f t="shared" si="5"/>
        <v>0.375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3</v>
      </c>
      <c r="BD40" s="46">
        <f>VLOOKUP($H40,[4]IRA!$H$7:$CH$470,69,FALSE)</f>
        <v>4</v>
      </c>
      <c r="BE40" s="46">
        <f>VLOOKUP($H40,[4]IRA!$H$7:$CH$470,70,FALSE)</f>
        <v>6</v>
      </c>
      <c r="BF40" s="46">
        <f>VLOOKUP($H40,[4]IRA!$H$7:$CH$470,71,FALSE)</f>
        <v>2</v>
      </c>
      <c r="BG40" s="46">
        <f>VLOOKUP($H40,[4]IRA!$H$7:$CH$470,72,FALSE)</f>
        <v>0</v>
      </c>
      <c r="BH40" s="46">
        <f>VLOOKUP($H40,[4]IRA!$H$7:$CH$470,73,FALSE)</f>
        <v>4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19</v>
      </c>
      <c r="BQ40" s="21">
        <f t="shared" si="11"/>
        <v>0.25333333333333335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1</v>
      </c>
      <c r="O41" s="46">
        <f>VLOOKUP($H41,[1]EDA!$H$6:$BH$469,47,FALSE)</f>
        <v>1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>
        <v>154</v>
      </c>
      <c r="W41" s="14">
        <f t="shared" si="4"/>
        <v>11</v>
      </c>
      <c r="X41" s="21">
        <f t="shared" si="5"/>
        <v>7.1428571428571425E-2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23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1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>
        <v>342</v>
      </c>
      <c r="BP41" s="14">
        <f t="shared" si="10"/>
        <v>24</v>
      </c>
      <c r="BQ41" s="21">
        <f t="shared" si="11"/>
        <v>7.0175438596491224E-2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1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>
        <v>29</v>
      </c>
      <c r="W42" s="14">
        <f t="shared" si="4"/>
        <v>3</v>
      </c>
      <c r="X42" s="21">
        <f t="shared" si="5"/>
        <v>0.10344827586206896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1</v>
      </c>
      <c r="BD42" s="46">
        <f>VLOOKUP($H42,[4]IRA!$H$7:$CH$470,69,FALSE)</f>
        <v>0</v>
      </c>
      <c r="BE42" s="46">
        <f>VLOOKUP($H42,[4]IRA!$H$7:$CH$470,70,FALSE)</f>
        <v>4</v>
      </c>
      <c r="BF42" s="46">
        <f>VLOOKUP($H42,[4]IRA!$H$7:$CH$470,71,FALSE)</f>
        <v>4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>
        <v>81</v>
      </c>
      <c r="BP42" s="14">
        <f t="shared" si="10"/>
        <v>9</v>
      </c>
      <c r="BQ42" s="21">
        <f t="shared" si="11"/>
        <v>0.1111111111111111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9</v>
      </c>
      <c r="M43" s="46">
        <f>VLOOKUP($H43,[1]EDA!$H$6:$BH$469,45,FALSE)</f>
        <v>11</v>
      </c>
      <c r="N43" s="46">
        <f>VLOOKUP($H43,[1]EDA!$H$6:$BH$469,46,FALSE)</f>
        <v>21</v>
      </c>
      <c r="O43" s="46">
        <f>VLOOKUP($H43,[1]EDA!$H$6:$BH$469,47,FALSE)</f>
        <v>17</v>
      </c>
      <c r="P43" s="46">
        <f>VLOOKUP($H43,[1]EDA!$H$6:$BH$469,48,FALSE)</f>
        <v>11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>
        <v>268</v>
      </c>
      <c r="W43" s="14">
        <f t="shared" si="4"/>
        <v>91</v>
      </c>
      <c r="X43" s="21">
        <f t="shared" si="5"/>
        <v>0.33955223880597013</v>
      </c>
      <c r="Y43" s="46">
        <f>VLOOKUP($H43,[2]EDA!$H$6:$AU$469,29,FALSE)</f>
        <v>0</v>
      </c>
      <c r="Z43" s="46">
        <f>VLOOKUP($H43,[2]EDA!$H$6:$AU$469,30,FALSE)</f>
        <v>2</v>
      </c>
      <c r="AA43" s="46">
        <f>VLOOKUP($H43,[2]EDA!$H$6:$AU$469,31,FALSE)</f>
        <v>2</v>
      </c>
      <c r="AB43" s="46">
        <f>VLOOKUP($H43,[2]EDA!$H$6:$AU$469,32,FALSE)</f>
        <v>2</v>
      </c>
      <c r="AC43" s="46">
        <f>VLOOKUP($H43,[2]EDA!$H$6:$AU$469,33,FALSE)</f>
        <v>3</v>
      </c>
      <c r="AD43" s="46">
        <f>VLOOKUP($H43,[2]EDA!$H$6:$AU$469,34,FALSE)</f>
        <v>8</v>
      </c>
      <c r="AE43" s="46">
        <f>VLOOKUP($H43,[2]EDA!$H$6:$AU$469,35,FALSE)</f>
        <v>3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>
        <v>11</v>
      </c>
      <c r="AL43" s="49">
        <f t="shared" si="6"/>
        <v>20</v>
      </c>
      <c r="AM43" s="21">
        <f t="shared" si="7"/>
        <v>1.8181818181818181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1</v>
      </c>
      <c r="AS43" s="46">
        <f>VLOOKUP($H43,[3]IRA!$H$6:$BH$469,47,FALSE)</f>
        <v>2</v>
      </c>
      <c r="AT43" s="46">
        <f>VLOOKUP($H43,[3]IRA!$H$6:$BH$469,48,FALSE)</f>
        <v>2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>
        <v>34</v>
      </c>
      <c r="BA43" s="24">
        <f t="shared" si="8"/>
        <v>5</v>
      </c>
      <c r="BB43" s="21">
        <f t="shared" si="9"/>
        <v>0.14705882352941177</v>
      </c>
      <c r="BC43" s="46">
        <f>VLOOKUP($H43,[4]IRA!$H$7:$CH$470,68,FALSE)</f>
        <v>18</v>
      </c>
      <c r="BD43" s="46">
        <f>VLOOKUP($H43,[4]IRA!$H$7:$CH$470,69,FALSE)</f>
        <v>4</v>
      </c>
      <c r="BE43" s="46">
        <f>VLOOKUP($H43,[4]IRA!$H$7:$CH$470,70,FALSE)</f>
        <v>8</v>
      </c>
      <c r="BF43" s="46">
        <f>VLOOKUP($H43,[4]IRA!$H$7:$CH$470,71,FALSE)</f>
        <v>7</v>
      </c>
      <c r="BG43" s="46">
        <f>VLOOKUP($H43,[4]IRA!$H$7:$CH$470,72,FALSE)</f>
        <v>18</v>
      </c>
      <c r="BH43" s="46">
        <f>VLOOKUP($H43,[4]IRA!$H$7:$CH$470,73,FALSE)</f>
        <v>10</v>
      </c>
      <c r="BI43" s="46">
        <f>VLOOKUP($H43,[4]IRA!$H$7:$CH$470,74,FALSE)</f>
        <v>16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>
        <v>900</v>
      </c>
      <c r="BP43" s="14">
        <f t="shared" si="10"/>
        <v>81</v>
      </c>
      <c r="BQ43" s="21">
        <f t="shared" si="11"/>
        <v>0.09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1</v>
      </c>
      <c r="O44" s="46">
        <f>VLOOKUP($H44,[1]EDA!$H$6:$BH$469,47,FALSE)</f>
        <v>0</v>
      </c>
      <c r="P44" s="46">
        <f>VLOOKUP($H44,[1]EDA!$H$6:$BH$469,48,FALSE)</f>
        <v>2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3</v>
      </c>
      <c r="X44" s="21">
        <f t="shared" si="5"/>
        <v>0.375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2</v>
      </c>
      <c r="BD44" s="46">
        <f>VLOOKUP($H44,[4]IRA!$H$7:$CH$470,69,FALSE)</f>
        <v>0</v>
      </c>
      <c r="BE44" s="46">
        <f>VLOOKUP($H44,[4]IRA!$H$7:$CH$470,70,FALSE)</f>
        <v>2</v>
      </c>
      <c r="BF44" s="46">
        <f>VLOOKUP($H44,[4]IRA!$H$7:$CH$470,71,FALSE)</f>
        <v>0</v>
      </c>
      <c r="BG44" s="46">
        <f>VLOOKUP($H44,[4]IRA!$H$7:$CH$470,72,FALSE)</f>
        <v>2</v>
      </c>
      <c r="BH44" s="46">
        <f>VLOOKUP($H44,[4]IRA!$H$7:$CH$470,73,FALSE)</f>
        <v>1</v>
      </c>
      <c r="BI44" s="46">
        <f>VLOOKUP($H44,[4]IRA!$H$7:$CH$470,74,FALSE)</f>
        <v>3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>
        <v>46</v>
      </c>
      <c r="BP44" s="14">
        <f t="shared" si="10"/>
        <v>10</v>
      </c>
      <c r="BQ44" s="21">
        <f t="shared" si="11"/>
        <v>0.21739130434782608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1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>
        <v>8</v>
      </c>
      <c r="W45" s="14">
        <f t="shared" si="4"/>
        <v>7</v>
      </c>
      <c r="X45" s="21">
        <f t="shared" si="5"/>
        <v>0.875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>
        <v>0</v>
      </c>
      <c r="BA45" s="24">
        <f t="shared" si="8"/>
        <v>0</v>
      </c>
      <c r="BB45" s="21">
        <f t="shared" si="9"/>
        <v>0</v>
      </c>
      <c r="BC45" s="46">
        <f>VLOOKUP($H45,[4]IRA!$H$7:$CH$470,68,FALSE)</f>
        <v>1</v>
      </c>
      <c r="BD45" s="46">
        <f>VLOOKUP($H45,[4]IRA!$H$7:$CH$470,69,FALSE)</f>
        <v>3</v>
      </c>
      <c r="BE45" s="46">
        <f>VLOOKUP($H45,[4]IRA!$H$7:$CH$470,70,FALSE)</f>
        <v>2</v>
      </c>
      <c r="BF45" s="46">
        <f>VLOOKUP($H45,[4]IRA!$H$7:$CH$470,71,FALSE)</f>
        <v>2</v>
      </c>
      <c r="BG45" s="46">
        <f>VLOOKUP($H45,[4]IRA!$H$7:$CH$470,72,FALSE)</f>
        <v>3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>
        <v>55</v>
      </c>
      <c r="BP45" s="14">
        <f t="shared" si="10"/>
        <v>11</v>
      </c>
      <c r="BQ45" s="21">
        <f t="shared" si="11"/>
        <v>0.2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5</v>
      </c>
      <c r="M46" s="46">
        <f>VLOOKUP($H46,[1]EDA!$H$6:$BH$469,45,FALSE)</f>
        <v>3</v>
      </c>
      <c r="N46" s="46">
        <f>VLOOKUP($H46,[1]EDA!$H$6:$BH$469,46,FALSE)</f>
        <v>7</v>
      </c>
      <c r="O46" s="46">
        <f>VLOOKUP($H46,[1]EDA!$H$6:$BH$469,47,FALSE)</f>
        <v>4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>
        <v>69</v>
      </c>
      <c r="W46" s="14">
        <f t="shared" si="4"/>
        <v>21</v>
      </c>
      <c r="X46" s="21">
        <f t="shared" si="5"/>
        <v>0.30434782608695654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1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1</v>
      </c>
      <c r="AM46" s="21">
        <f t="shared" si="7"/>
        <v>9.0909090909090912E-2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>
        <v>12</v>
      </c>
      <c r="BA46" s="24">
        <f t="shared" si="8"/>
        <v>1</v>
      </c>
      <c r="BB46" s="21">
        <f t="shared" si="9"/>
        <v>8.3333333333333329E-2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1</v>
      </c>
      <c r="BF46" s="46">
        <f>VLOOKUP($H46,[4]IRA!$H$7:$CH$470,71,FALSE)</f>
        <v>3</v>
      </c>
      <c r="BG46" s="46">
        <f>VLOOKUP($H46,[4]IRA!$H$7:$CH$470,72,FALSE)</f>
        <v>0</v>
      </c>
      <c r="BH46" s="46">
        <f>VLOOKUP($H46,[4]IRA!$H$7:$CH$470,73,FALSE)</f>
        <v>8</v>
      </c>
      <c r="BI46" s="46">
        <f>VLOOKUP($H46,[4]IRA!$H$7:$CH$470,74,FALSE)</f>
        <v>9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>
        <v>195</v>
      </c>
      <c r="BP46" s="14">
        <f t="shared" si="10"/>
        <v>23</v>
      </c>
      <c r="BQ46" s="21">
        <f t="shared" si="11"/>
        <v>0.11794871794871795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3</v>
      </c>
      <c r="M47" s="46">
        <f>VLOOKUP($H47,[1]EDA!$H$6:$BH$469,45,FALSE)</f>
        <v>3</v>
      </c>
      <c r="N47" s="46">
        <f>VLOOKUP($H47,[1]EDA!$H$6:$BH$469,46,FALSE)</f>
        <v>8</v>
      </c>
      <c r="O47" s="46">
        <f>VLOOKUP($H47,[1]EDA!$H$6:$BH$469,47,FALSE)</f>
        <v>8</v>
      </c>
      <c r="P47" s="46">
        <f>VLOOKUP($H47,[1]EDA!$H$6:$BH$469,48,FALSE)</f>
        <v>3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>
        <v>65</v>
      </c>
      <c r="W47" s="14">
        <f t="shared" si="4"/>
        <v>33</v>
      </c>
      <c r="X47" s="21">
        <f t="shared" si="5"/>
        <v>0.50769230769230766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9</v>
      </c>
      <c r="BD47" s="46">
        <f>VLOOKUP($H47,[4]IRA!$H$7:$CH$470,69,FALSE)</f>
        <v>6</v>
      </c>
      <c r="BE47" s="46">
        <f>VLOOKUP($H47,[4]IRA!$H$7:$CH$470,70,FALSE)</f>
        <v>4</v>
      </c>
      <c r="BF47" s="46">
        <f>VLOOKUP($H47,[4]IRA!$H$7:$CH$470,71,FALSE)</f>
        <v>4</v>
      </c>
      <c r="BG47" s="46">
        <f>VLOOKUP($H47,[4]IRA!$H$7:$CH$470,72,FALSE)</f>
        <v>7</v>
      </c>
      <c r="BH47" s="46">
        <f>VLOOKUP($H47,[4]IRA!$H$7:$CH$470,73,FALSE)</f>
        <v>4</v>
      </c>
      <c r="BI47" s="46">
        <f>VLOOKUP($H47,[4]IRA!$H$7:$CH$470,74,FALSE)</f>
        <v>7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>
        <v>90</v>
      </c>
      <c r="BP47" s="14">
        <f t="shared" si="10"/>
        <v>41</v>
      </c>
      <c r="BQ47" s="21">
        <f t="shared" si="11"/>
        <v>0.45555555555555555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1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>
        <v>25</v>
      </c>
      <c r="W48" s="14">
        <f t="shared" si="4"/>
        <v>1</v>
      </c>
      <c r="X48" s="21">
        <f t="shared" si="5"/>
        <v>0.04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1</v>
      </c>
      <c r="BE48" s="46">
        <f>VLOOKUP($H48,[4]IRA!$H$7:$CH$470,70,FALSE)</f>
        <v>4</v>
      </c>
      <c r="BF48" s="46">
        <f>VLOOKUP($H48,[4]IRA!$H$7:$CH$470,71,FALSE)</f>
        <v>2</v>
      </c>
      <c r="BG48" s="46">
        <f>VLOOKUP($H48,[4]IRA!$H$7:$CH$470,72,FALSE)</f>
        <v>2</v>
      </c>
      <c r="BH48" s="46">
        <f>VLOOKUP($H48,[4]IRA!$H$7:$CH$470,73,FALSE)</f>
        <v>0</v>
      </c>
      <c r="BI48" s="46">
        <f>VLOOKUP($H48,[4]IRA!$H$7:$CH$470,74,FALSE)</f>
        <v>1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>
        <v>46</v>
      </c>
      <c r="BP48" s="14">
        <f t="shared" si="10"/>
        <v>10</v>
      </c>
      <c r="BQ48" s="21">
        <f t="shared" si="11"/>
        <v>0.21739130434782608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1</v>
      </c>
      <c r="O49" s="46">
        <f>VLOOKUP($H49,[1]EDA!$H$6:$BH$469,47,FALSE)</f>
        <v>1</v>
      </c>
      <c r="P49" s="46">
        <f>VLOOKUP($H49,[1]EDA!$H$6:$BH$469,48,FALSE)</f>
        <v>2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>
        <v>10</v>
      </c>
      <c r="W49" s="14">
        <f t="shared" si="4"/>
        <v>6</v>
      </c>
      <c r="X49" s="21">
        <f t="shared" si="5"/>
        <v>0.6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7</v>
      </c>
      <c r="BD49" s="46">
        <f>VLOOKUP($H49,[4]IRA!$H$7:$CH$470,69,FALSE)</f>
        <v>7</v>
      </c>
      <c r="BE49" s="46">
        <f>VLOOKUP($H49,[4]IRA!$H$7:$CH$470,70,FALSE)</f>
        <v>14</v>
      </c>
      <c r="BF49" s="46">
        <f>VLOOKUP($H49,[4]IRA!$H$7:$CH$470,71,FALSE)</f>
        <v>15</v>
      </c>
      <c r="BG49" s="46">
        <f>VLOOKUP($H49,[4]IRA!$H$7:$CH$470,72,FALSE)</f>
        <v>12</v>
      </c>
      <c r="BH49" s="46">
        <f>VLOOKUP($H49,[4]IRA!$H$7:$CH$470,73,FALSE)</f>
        <v>12</v>
      </c>
      <c r="BI49" s="46">
        <f>VLOOKUP($H49,[4]IRA!$H$7:$CH$470,74,FALSE)</f>
        <v>12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>
        <v>134</v>
      </c>
      <c r="BP49" s="14">
        <f t="shared" si="10"/>
        <v>79</v>
      </c>
      <c r="BQ49" s="21">
        <f t="shared" si="11"/>
        <v>0.58955223880597019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1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1</v>
      </c>
      <c r="X50" s="21">
        <f t="shared" si="5"/>
        <v>0.1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1</v>
      </c>
      <c r="BE50" s="46">
        <f>VLOOKUP($H50,[4]IRA!$H$7:$CH$470,70,FALSE)</f>
        <v>3</v>
      </c>
      <c r="BF50" s="46">
        <f>VLOOKUP($H50,[4]IRA!$H$7:$CH$470,71,FALSE)</f>
        <v>1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5</v>
      </c>
      <c r="BQ50" s="21">
        <f t="shared" si="11"/>
        <v>6.7567567567567571E-2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>
        <v>12</v>
      </c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9</v>
      </c>
      <c r="BD51" s="46">
        <f>VLOOKUP($H51,[4]IRA!$H$7:$CH$470,69,FALSE)</f>
        <v>7</v>
      </c>
      <c r="BE51" s="46">
        <f>VLOOKUP($H51,[4]IRA!$H$7:$CH$470,70,FALSE)</f>
        <v>5</v>
      </c>
      <c r="BF51" s="46">
        <f>VLOOKUP($H51,[4]IRA!$H$7:$CH$470,71,FALSE)</f>
        <v>4</v>
      </c>
      <c r="BG51" s="46">
        <f>VLOOKUP($H51,[4]IRA!$H$7:$CH$470,72,FALSE)</f>
        <v>9</v>
      </c>
      <c r="BH51" s="46">
        <f>VLOOKUP($H51,[4]IRA!$H$7:$CH$470,73,FALSE)</f>
        <v>5</v>
      </c>
      <c r="BI51" s="46">
        <f>VLOOKUP($H51,[4]IRA!$H$7:$CH$470,74,FALSE)</f>
        <v>2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>
        <v>113</v>
      </c>
      <c r="BP51" s="14">
        <f t="shared" si="10"/>
        <v>41</v>
      </c>
      <c r="BQ51" s="21">
        <f t="shared" si="11"/>
        <v>0.36283185840707965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9</v>
      </c>
      <c r="BD52" s="46">
        <f>VLOOKUP($H52,[4]IRA!$H$7:$CH$470,69,FALSE)</f>
        <v>10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1</v>
      </c>
      <c r="BI52" s="46">
        <f>VLOOKUP($H52,[4]IRA!$H$7:$CH$470,74,FALSE)</f>
        <v>5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>
        <v>99</v>
      </c>
      <c r="BP52" s="14">
        <f t="shared" si="10"/>
        <v>25</v>
      </c>
      <c r="BQ52" s="21">
        <f t="shared" si="11"/>
        <v>0.25252525252525254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9</v>
      </c>
      <c r="M53" s="46">
        <f>VLOOKUP($H53,[1]EDA!$H$6:$BH$469,45,FALSE)</f>
        <v>7</v>
      </c>
      <c r="N53" s="46">
        <f>VLOOKUP($H53,[1]EDA!$H$6:$BH$469,46,FALSE)</f>
        <v>7</v>
      </c>
      <c r="O53" s="46">
        <f>VLOOKUP($H53,[1]EDA!$H$6:$BH$469,47,FALSE)</f>
        <v>5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>
        <v>20</v>
      </c>
      <c r="W53" s="14">
        <f t="shared" si="4"/>
        <v>39</v>
      </c>
      <c r="X53" s="21">
        <f t="shared" si="5"/>
        <v>1.95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4</v>
      </c>
      <c r="BF53" s="46">
        <f>VLOOKUP($H53,[4]IRA!$H$7:$CH$470,71,FALSE)</f>
        <v>3</v>
      </c>
      <c r="BG53" s="46">
        <f>VLOOKUP($H53,[4]IRA!$H$7:$CH$470,72,FALSE)</f>
        <v>0</v>
      </c>
      <c r="BH53" s="46">
        <f>VLOOKUP($H53,[4]IRA!$H$7:$CH$470,73,FALSE)</f>
        <v>1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>
        <v>87</v>
      </c>
      <c r="BP53" s="14">
        <f t="shared" si="10"/>
        <v>14</v>
      </c>
      <c r="BQ53" s="21">
        <f t="shared" si="11"/>
        <v>0.16091954022988506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1</v>
      </c>
      <c r="N54" s="46">
        <f>VLOOKUP($H54,[1]EDA!$H$6:$BH$469,46,FALSE)</f>
        <v>3</v>
      </c>
      <c r="O54" s="46">
        <f>VLOOKUP($H54,[1]EDA!$H$6:$BH$469,47,FALSE)</f>
        <v>2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>
        <v>42</v>
      </c>
      <c r="W54" s="14">
        <f t="shared" si="4"/>
        <v>7</v>
      </c>
      <c r="X54" s="21">
        <f t="shared" si="5"/>
        <v>0.16666666666666666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3</v>
      </c>
      <c r="BE54" s="46">
        <f>VLOOKUP($H54,[4]IRA!$H$7:$CH$470,70,FALSE)</f>
        <v>1</v>
      </c>
      <c r="BF54" s="46">
        <f>VLOOKUP($H54,[4]IRA!$H$7:$CH$470,71,FALSE)</f>
        <v>1</v>
      </c>
      <c r="BG54" s="46">
        <f>VLOOKUP($H54,[4]IRA!$H$7:$CH$470,72,FALSE)</f>
        <v>1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>
        <v>116</v>
      </c>
      <c r="BP54" s="14">
        <f t="shared" si="10"/>
        <v>12</v>
      </c>
      <c r="BQ54" s="21">
        <f t="shared" si="11"/>
        <v>0.10344827586206896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4</v>
      </c>
      <c r="M55" s="46">
        <f>VLOOKUP($H55,[1]EDA!$H$6:$BH$469,45,FALSE)</f>
        <v>1</v>
      </c>
      <c r="N55" s="46">
        <f>VLOOKUP($H55,[1]EDA!$H$6:$BH$469,46,FALSE)</f>
        <v>6</v>
      </c>
      <c r="O55" s="46">
        <f>VLOOKUP($H55,[1]EDA!$H$6:$BH$469,47,FALSE)</f>
        <v>3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>
        <v>41</v>
      </c>
      <c r="W55" s="14">
        <f t="shared" si="4"/>
        <v>33</v>
      </c>
      <c r="X55" s="21">
        <f t="shared" si="5"/>
        <v>0.80487804878048785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20</v>
      </c>
      <c r="BD55" s="46">
        <f>VLOOKUP($H55,[4]IRA!$H$7:$CH$470,69,FALSE)</f>
        <v>10</v>
      </c>
      <c r="BE55" s="46">
        <f>VLOOKUP($H55,[4]IRA!$H$7:$CH$470,70,FALSE)</f>
        <v>17</v>
      </c>
      <c r="BF55" s="46">
        <f>VLOOKUP($H55,[4]IRA!$H$7:$CH$470,71,FALSE)</f>
        <v>7</v>
      </c>
      <c r="BG55" s="46">
        <f>VLOOKUP($H55,[4]IRA!$H$7:$CH$470,72,FALSE)</f>
        <v>4</v>
      </c>
      <c r="BH55" s="46">
        <f>VLOOKUP($H55,[4]IRA!$H$7:$CH$470,73,FALSE)</f>
        <v>3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>
        <v>125</v>
      </c>
      <c r="BP55" s="14">
        <f t="shared" si="10"/>
        <v>61</v>
      </c>
      <c r="BQ55" s="21">
        <f t="shared" si="11"/>
        <v>0.48799999999999999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3</v>
      </c>
      <c r="M56" s="46">
        <f>VLOOKUP($H56,[1]EDA!$H$6:$BH$469,45,FALSE)</f>
        <v>6</v>
      </c>
      <c r="N56" s="46">
        <f>VLOOKUP($H56,[1]EDA!$H$6:$BH$469,46,FALSE)</f>
        <v>8</v>
      </c>
      <c r="O56" s="46">
        <f>VLOOKUP($H56,[1]EDA!$H$6:$BH$469,47,FALSE)</f>
        <v>9</v>
      </c>
      <c r="P56" s="46">
        <f>VLOOKUP($H56,[1]EDA!$H$6:$BH$469,48,FALSE)</f>
        <v>3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>
        <v>164</v>
      </c>
      <c r="W56" s="14">
        <f t="shared" si="4"/>
        <v>41</v>
      </c>
      <c r="X56" s="21">
        <f t="shared" si="5"/>
        <v>0.25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1</v>
      </c>
      <c r="AC56" s="46">
        <f>VLOOKUP($H56,[2]EDA!$H$6:$AU$469,33,FALSE)</f>
        <v>1</v>
      </c>
      <c r="AD56" s="46">
        <f>VLOOKUP($H56,[2]EDA!$H$6:$AU$469,34,FALSE)</f>
        <v>0</v>
      </c>
      <c r="AE56" s="46">
        <f>VLOOKUP($H56,[2]EDA!$H$6:$AU$469,35,FALSE)</f>
        <v>2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>
        <v>7</v>
      </c>
      <c r="AL56" s="49">
        <f t="shared" si="6"/>
        <v>5</v>
      </c>
      <c r="AM56" s="21">
        <f t="shared" si="7"/>
        <v>0.7142857142857143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5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8</v>
      </c>
      <c r="BE56" s="46">
        <f>VLOOKUP($H56,[4]IRA!$H$7:$CH$470,70,FALSE)</f>
        <v>9</v>
      </c>
      <c r="BF56" s="46">
        <f>VLOOKUP($H56,[4]IRA!$H$7:$CH$470,71,FALSE)</f>
        <v>12</v>
      </c>
      <c r="BG56" s="46">
        <f>VLOOKUP($H56,[4]IRA!$H$7:$CH$470,72,FALSE)</f>
        <v>4</v>
      </c>
      <c r="BH56" s="46">
        <f>VLOOKUP($H56,[4]IRA!$H$7:$CH$470,73,FALSE)</f>
        <v>8</v>
      </c>
      <c r="BI56" s="46">
        <f>VLOOKUP($H56,[4]IRA!$H$7:$CH$470,74,FALSE)</f>
        <v>7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>
        <v>814</v>
      </c>
      <c r="BP56" s="14">
        <f t="shared" si="10"/>
        <v>51</v>
      </c>
      <c r="BQ56" s="21">
        <f t="shared" si="11"/>
        <v>6.2653562653562658E-2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1</v>
      </c>
      <c r="N57" s="46">
        <f>VLOOKUP($H57,[1]EDA!$H$6:$BH$469,46,FALSE)</f>
        <v>1</v>
      </c>
      <c r="O57" s="46">
        <f>VLOOKUP($H57,[1]EDA!$H$6:$BH$469,47,FALSE)</f>
        <v>6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12</v>
      </c>
      <c r="X57" s="21">
        <f t="shared" si="5"/>
        <v>0.42857142857142855</v>
      </c>
      <c r="Y57" s="46">
        <f>VLOOKUP($H57,[2]EDA!$H$6:$AU$469,29,FALSE)</f>
        <v>0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0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1</v>
      </c>
      <c r="AS57" s="46">
        <f>VLOOKUP($H57,[3]IRA!$H$6:$BH$469,47,FALSE)</f>
        <v>1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4</v>
      </c>
      <c r="BB57" s="21">
        <f t="shared" si="9"/>
        <v>0.36363636363636365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2</v>
      </c>
      <c r="BF57" s="46">
        <f>VLOOKUP($H57,[4]IRA!$H$7:$CH$470,71,FALSE)</f>
        <v>0</v>
      </c>
      <c r="BG57" s="46">
        <f>VLOOKUP($H57,[4]IRA!$H$7:$CH$470,72,FALSE)</f>
        <v>1</v>
      </c>
      <c r="BH57" s="46">
        <f>VLOOKUP($H57,[4]IRA!$H$7:$CH$470,73,FALSE)</f>
        <v>2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7</v>
      </c>
      <c r="BQ57" s="21">
        <f t="shared" si="11"/>
        <v>5.46875E-2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6</v>
      </c>
      <c r="K58" s="46">
        <f>VLOOKUP($H58,[1]EDA!$H$6:$BH$469,43,FALSE)</f>
        <v>2</v>
      </c>
      <c r="L58" s="46">
        <f>VLOOKUP($H58,[1]EDA!$H$6:$BH$469,44,FALSE)</f>
        <v>2</v>
      </c>
      <c r="M58" s="46">
        <f>VLOOKUP($H58,[1]EDA!$H$6:$BH$469,45,FALSE)</f>
        <v>4</v>
      </c>
      <c r="N58" s="46">
        <f>VLOOKUP($H58,[1]EDA!$H$6:$BH$469,46,FALSE)</f>
        <v>0</v>
      </c>
      <c r="O58" s="46">
        <f>VLOOKUP($H58,[1]EDA!$H$6:$BH$469,47,FALSE)</f>
        <v>5</v>
      </c>
      <c r="P58" s="46">
        <f>VLOOKUP($H58,[1]EDA!$H$6:$BH$469,48,FALSE)</f>
        <v>2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21</v>
      </c>
      <c r="X58" s="21">
        <f t="shared" si="5"/>
        <v>0.12280701754385964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0</v>
      </c>
      <c r="BB58" s="21">
        <f t="shared" si="9"/>
        <v>0</v>
      </c>
      <c r="BC58" s="46">
        <f>VLOOKUP($H58,[4]IRA!$H$7:$CH$470,68,FALSE)</f>
        <v>44</v>
      </c>
      <c r="BD58" s="46">
        <f>VLOOKUP($H58,[4]IRA!$H$7:$CH$470,69,FALSE)</f>
        <v>5</v>
      </c>
      <c r="BE58" s="46">
        <f>VLOOKUP($H58,[4]IRA!$H$7:$CH$470,70,FALSE)</f>
        <v>1</v>
      </c>
      <c r="BF58" s="46">
        <f>VLOOKUP($H58,[4]IRA!$H$7:$CH$470,71,FALSE)</f>
        <v>40</v>
      </c>
      <c r="BG58" s="46">
        <f>VLOOKUP($H58,[4]IRA!$H$7:$CH$470,72,FALSE)</f>
        <v>35</v>
      </c>
      <c r="BH58" s="46">
        <f>VLOOKUP($H58,[4]IRA!$H$7:$CH$470,73,FALSE)</f>
        <v>25</v>
      </c>
      <c r="BI58" s="46">
        <f>VLOOKUP($H58,[4]IRA!$H$7:$CH$470,74,FALSE)</f>
        <v>15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165</v>
      </c>
      <c r="BQ58" s="21">
        <f t="shared" si="11"/>
        <v>0.29837251356238698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7</v>
      </c>
      <c r="N59" s="46">
        <f>VLOOKUP($H59,[1]EDA!$H$6:$BH$469,46,FALSE)</f>
        <v>9</v>
      </c>
      <c r="O59" s="46">
        <f>VLOOKUP($H59,[1]EDA!$H$6:$BH$469,47,FALSE)</f>
        <v>5</v>
      </c>
      <c r="P59" s="46">
        <f>VLOOKUP($H59,[1]EDA!$H$6:$BH$469,48,FALSE)</f>
        <v>4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>
        <v>224</v>
      </c>
      <c r="W59" s="14">
        <f t="shared" si="4"/>
        <v>28</v>
      </c>
      <c r="X59" s="21">
        <f t="shared" si="5"/>
        <v>0.125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1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1</v>
      </c>
      <c r="AM59" s="21">
        <f t="shared" si="7"/>
        <v>1.1235955056179775E-2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5</v>
      </c>
      <c r="AS59" s="46">
        <f>VLOOKUP($H59,[3]IRA!$H$6:$BH$469,47,FALSE)</f>
        <v>2</v>
      </c>
      <c r="AT59" s="46">
        <f>VLOOKUP($H59,[3]IRA!$H$6:$BH$469,48,FALSE)</f>
        <v>1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9</v>
      </c>
      <c r="BB59" s="21">
        <f t="shared" si="9"/>
        <v>0.40909090909090912</v>
      </c>
      <c r="BC59" s="46">
        <f>VLOOKUP($H59,[4]IRA!$H$7:$CH$470,68,FALSE)</f>
        <v>39</v>
      </c>
      <c r="BD59" s="46">
        <f>VLOOKUP($H59,[4]IRA!$H$7:$CH$470,69,FALSE)</f>
        <v>42</v>
      </c>
      <c r="BE59" s="46">
        <f>VLOOKUP($H59,[4]IRA!$H$7:$CH$470,70,FALSE)</f>
        <v>37</v>
      </c>
      <c r="BF59" s="46">
        <f>VLOOKUP($H59,[4]IRA!$H$7:$CH$470,71,FALSE)</f>
        <v>24</v>
      </c>
      <c r="BG59" s="46">
        <f>VLOOKUP($H59,[4]IRA!$H$7:$CH$470,72,FALSE)</f>
        <v>17</v>
      </c>
      <c r="BH59" s="46">
        <f>VLOOKUP($H59,[4]IRA!$H$7:$CH$470,73,FALSE)</f>
        <v>15</v>
      </c>
      <c r="BI59" s="46">
        <f>VLOOKUP($H59,[4]IRA!$H$7:$CH$470,74,FALSE)</f>
        <v>7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>
        <v>954</v>
      </c>
      <c r="BP59" s="14">
        <f t="shared" si="10"/>
        <v>181</v>
      </c>
      <c r="BQ59" s="21">
        <f t="shared" si="11"/>
        <v>0.18972746331236898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1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9</v>
      </c>
      <c r="X60" s="21">
        <f t="shared" si="5"/>
        <v>0.18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0</v>
      </c>
      <c r="BB60" s="21">
        <f t="shared" si="9"/>
        <v>0</v>
      </c>
      <c r="BC60" s="46">
        <f>VLOOKUP($H60,[4]IRA!$H$7:$CH$470,68,FALSE)</f>
        <v>21</v>
      </c>
      <c r="BD60" s="46">
        <f>VLOOKUP($H60,[4]IRA!$H$7:$CH$470,69,FALSE)</f>
        <v>8</v>
      </c>
      <c r="BE60" s="46">
        <f>VLOOKUP($H60,[4]IRA!$H$7:$CH$470,70,FALSE)</f>
        <v>18</v>
      </c>
      <c r="BF60" s="46">
        <f>VLOOKUP($H60,[4]IRA!$H$7:$CH$470,71,FALSE)</f>
        <v>10</v>
      </c>
      <c r="BG60" s="46">
        <f>VLOOKUP($H60,[4]IRA!$H$7:$CH$470,72,FALSE)</f>
        <v>3</v>
      </c>
      <c r="BH60" s="46">
        <f>VLOOKUP($H60,[4]IRA!$H$7:$CH$470,73,FALSE)</f>
        <v>12</v>
      </c>
      <c r="BI60" s="46">
        <f>VLOOKUP($H60,[4]IRA!$H$7:$CH$470,74,FALSE)</f>
        <v>5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>
        <v>140</v>
      </c>
      <c r="BP60" s="14">
        <f t="shared" si="10"/>
        <v>77</v>
      </c>
      <c r="BQ60" s="21">
        <f t="shared" si="11"/>
        <v>0.55000000000000004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3</v>
      </c>
      <c r="M61" s="46">
        <f>VLOOKUP($H61,[1]EDA!$H$6:$BH$469,45,FALSE)</f>
        <v>0</v>
      </c>
      <c r="N61" s="46">
        <f>VLOOKUP($H61,[1]EDA!$H$6:$BH$469,46,FALSE)</f>
        <v>1</v>
      </c>
      <c r="O61" s="46">
        <f>VLOOKUP($H61,[1]EDA!$H$6:$BH$469,47,FALSE)</f>
        <v>1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>
        <v>52</v>
      </c>
      <c r="W61" s="14">
        <f t="shared" si="4"/>
        <v>7</v>
      </c>
      <c r="X61" s="21">
        <f t="shared" si="5"/>
        <v>0.13461538461538461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1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1</v>
      </c>
      <c r="BB61" s="21">
        <f t="shared" si="9"/>
        <v>1</v>
      </c>
      <c r="BC61" s="46">
        <f>VLOOKUP($H61,[4]IRA!$H$7:$CH$470,68,FALSE)</f>
        <v>1</v>
      </c>
      <c r="BD61" s="46">
        <f>VLOOKUP($H61,[4]IRA!$H$7:$CH$470,69,FALSE)</f>
        <v>4</v>
      </c>
      <c r="BE61" s="46">
        <f>VLOOKUP($H61,[4]IRA!$H$7:$CH$470,70,FALSE)</f>
        <v>11</v>
      </c>
      <c r="BF61" s="46">
        <f>VLOOKUP($H61,[4]IRA!$H$7:$CH$470,71,FALSE)</f>
        <v>10</v>
      </c>
      <c r="BG61" s="46">
        <f>VLOOKUP($H61,[4]IRA!$H$7:$CH$470,72,FALSE)</f>
        <v>2</v>
      </c>
      <c r="BH61" s="46">
        <f>VLOOKUP($H61,[4]IRA!$H$7:$CH$470,73,FALSE)</f>
        <v>9</v>
      </c>
      <c r="BI61" s="46">
        <f>VLOOKUP($H61,[4]IRA!$H$7:$CH$470,74,FALSE)</f>
        <v>1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>
        <v>101</v>
      </c>
      <c r="BP61" s="14">
        <f t="shared" si="10"/>
        <v>38</v>
      </c>
      <c r="BQ61" s="21">
        <f t="shared" si="11"/>
        <v>0.37623762376237624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3</v>
      </c>
      <c r="N62" s="46">
        <f>VLOOKUP($H62,[1]EDA!$H$6:$BH$469,46,FALSE)</f>
        <v>10</v>
      </c>
      <c r="O62" s="46">
        <f>VLOOKUP($H62,[1]EDA!$H$6:$BH$469,47,FALSE)</f>
        <v>8</v>
      </c>
      <c r="P62" s="46">
        <f>VLOOKUP($H62,[1]EDA!$H$6:$BH$469,48,FALSE)</f>
        <v>1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>
        <v>64</v>
      </c>
      <c r="W62" s="14">
        <f t="shared" si="4"/>
        <v>33</v>
      </c>
      <c r="X62" s="21">
        <f t="shared" si="5"/>
        <v>0.515625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11</v>
      </c>
      <c r="BD62" s="46">
        <f>VLOOKUP($H62,[4]IRA!$H$7:$CH$470,69,FALSE)</f>
        <v>4</v>
      </c>
      <c r="BE62" s="46">
        <f>VLOOKUP($H62,[4]IRA!$H$7:$CH$470,70,FALSE)</f>
        <v>8</v>
      </c>
      <c r="BF62" s="46">
        <f>VLOOKUP($H62,[4]IRA!$H$7:$CH$470,71,FALSE)</f>
        <v>3</v>
      </c>
      <c r="BG62" s="46">
        <f>VLOOKUP($H62,[4]IRA!$H$7:$CH$470,72,FALSE)</f>
        <v>14</v>
      </c>
      <c r="BH62" s="46">
        <f>VLOOKUP($H62,[4]IRA!$H$7:$CH$470,73,FALSE)</f>
        <v>2</v>
      </c>
      <c r="BI62" s="46">
        <f>VLOOKUP($H62,[4]IRA!$H$7:$CH$470,74,FALSE)</f>
        <v>4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>
        <v>123</v>
      </c>
      <c r="BP62" s="14">
        <f t="shared" si="10"/>
        <v>46</v>
      </c>
      <c r="BQ62" s="21">
        <f t="shared" si="11"/>
        <v>0.37398373983739835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4</v>
      </c>
      <c r="O63" s="46">
        <f>VLOOKUP($H63,[1]EDA!$H$6:$BH$469,47,FALSE)</f>
        <v>1</v>
      </c>
      <c r="P63" s="46">
        <f>VLOOKUP($H63,[1]EDA!$H$6:$BH$469,48,FALSE)</f>
        <v>1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>
        <v>90</v>
      </c>
      <c r="W63" s="14">
        <f t="shared" si="4"/>
        <v>11</v>
      </c>
      <c r="X63" s="21">
        <f t="shared" si="5"/>
        <v>0.12222222222222222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>
        <v>3</v>
      </c>
      <c r="BA63" s="24">
        <f t="shared" si="8"/>
        <v>0</v>
      </c>
      <c r="BB63" s="21">
        <f t="shared" si="9"/>
        <v>0</v>
      </c>
      <c r="BC63" s="46">
        <f>VLOOKUP($H63,[4]IRA!$H$7:$CH$470,68,FALSE)</f>
        <v>7</v>
      </c>
      <c r="BD63" s="46">
        <f>VLOOKUP($H63,[4]IRA!$H$7:$CH$470,69,FALSE)</f>
        <v>2</v>
      </c>
      <c r="BE63" s="46">
        <f>VLOOKUP($H63,[4]IRA!$H$7:$CH$470,70,FALSE)</f>
        <v>5</v>
      </c>
      <c r="BF63" s="46">
        <f>VLOOKUP($H63,[4]IRA!$H$7:$CH$470,71,FALSE)</f>
        <v>4</v>
      </c>
      <c r="BG63" s="46">
        <f>VLOOKUP($H63,[4]IRA!$H$7:$CH$470,72,FALSE)</f>
        <v>13</v>
      </c>
      <c r="BH63" s="46">
        <f>VLOOKUP($H63,[4]IRA!$H$7:$CH$470,73,FALSE)</f>
        <v>2</v>
      </c>
      <c r="BI63" s="46">
        <f>VLOOKUP($H63,[4]IRA!$H$7:$CH$470,74,FALSE)</f>
        <v>6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>
        <v>82</v>
      </c>
      <c r="BP63" s="14">
        <f t="shared" si="10"/>
        <v>39</v>
      </c>
      <c r="BQ63" s="21">
        <f t="shared" si="11"/>
        <v>0.47560975609756095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1</v>
      </c>
      <c r="N64" s="46">
        <f>VLOOKUP($H64,[1]EDA!$H$6:$BH$469,46,FALSE)</f>
        <v>3</v>
      </c>
      <c r="O64" s="46">
        <f>VLOOKUP($H64,[1]EDA!$H$6:$BH$469,47,FALSE)</f>
        <v>3</v>
      </c>
      <c r="P64" s="46">
        <f>VLOOKUP($H64,[1]EDA!$H$6:$BH$469,48,FALSE)</f>
        <v>3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22</v>
      </c>
      <c r="X64" s="21">
        <f t="shared" si="5"/>
        <v>1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5</v>
      </c>
      <c r="BD64" s="46">
        <f>VLOOKUP($H64,[4]IRA!$H$7:$CH$470,69,FALSE)</f>
        <v>8</v>
      </c>
      <c r="BE64" s="46">
        <f>VLOOKUP($H64,[4]IRA!$H$7:$CH$470,70,FALSE)</f>
        <v>4</v>
      </c>
      <c r="BF64" s="46">
        <f>VLOOKUP($H64,[4]IRA!$H$7:$CH$470,71,FALSE)</f>
        <v>5</v>
      </c>
      <c r="BG64" s="46">
        <f>VLOOKUP($H64,[4]IRA!$H$7:$CH$470,72,FALSE)</f>
        <v>3</v>
      </c>
      <c r="BH64" s="46">
        <f>VLOOKUP($H64,[4]IRA!$H$7:$CH$470,73,FALSE)</f>
        <v>4</v>
      </c>
      <c r="BI64" s="46">
        <f>VLOOKUP($H64,[4]IRA!$H$7:$CH$470,74,FALSE)</f>
        <v>5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>
        <v>72</v>
      </c>
      <c r="BP64" s="14">
        <f t="shared" si="10"/>
        <v>34</v>
      </c>
      <c r="BQ64" s="21">
        <f t="shared" si="11"/>
        <v>0.47222222222222221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8</v>
      </c>
      <c r="M65" s="46">
        <f>VLOOKUP($H65,[1]EDA!$H$6:$BH$469,45,FALSE)</f>
        <v>2</v>
      </c>
      <c r="N65" s="46">
        <f>VLOOKUP($H65,[1]EDA!$H$6:$BH$469,46,FALSE)</f>
        <v>6</v>
      </c>
      <c r="O65" s="46">
        <f>VLOOKUP($H65,[1]EDA!$H$6:$BH$469,47,FALSE)</f>
        <v>2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>
        <v>145</v>
      </c>
      <c r="W65" s="14">
        <f t="shared" si="4"/>
        <v>34</v>
      </c>
      <c r="X65" s="21">
        <f t="shared" si="5"/>
        <v>0.23448275862068965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>
        <v>3</v>
      </c>
      <c r="BA65" s="24">
        <f t="shared" si="8"/>
        <v>0</v>
      </c>
      <c r="BB65" s="21">
        <f t="shared" si="9"/>
        <v>0</v>
      </c>
      <c r="BC65" s="46">
        <f>VLOOKUP($H65,[4]IRA!$H$7:$CH$470,68,FALSE)</f>
        <v>47</v>
      </c>
      <c r="BD65" s="46">
        <f>VLOOKUP($H65,[4]IRA!$H$7:$CH$470,69,FALSE)</f>
        <v>30</v>
      </c>
      <c r="BE65" s="46">
        <f>VLOOKUP($H65,[4]IRA!$H$7:$CH$470,70,FALSE)</f>
        <v>36</v>
      </c>
      <c r="BF65" s="46">
        <f>VLOOKUP($H65,[4]IRA!$H$7:$CH$470,71,FALSE)</f>
        <v>20</v>
      </c>
      <c r="BG65" s="46">
        <f>VLOOKUP($H65,[4]IRA!$H$7:$CH$470,72,FALSE)</f>
        <v>19</v>
      </c>
      <c r="BH65" s="46">
        <f>VLOOKUP($H65,[4]IRA!$H$7:$CH$470,73,FALSE)</f>
        <v>16</v>
      </c>
      <c r="BI65" s="46">
        <f>VLOOKUP($H65,[4]IRA!$H$7:$CH$470,74,FALSE)</f>
        <v>13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>
        <v>407</v>
      </c>
      <c r="BP65" s="14">
        <f t="shared" si="10"/>
        <v>181</v>
      </c>
      <c r="BQ65" s="21">
        <f t="shared" si="11"/>
        <v>0.44471744471744473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1</v>
      </c>
      <c r="M66" s="46">
        <f>VLOOKUP($H66,[1]EDA!$H$6:$BH$469,45,FALSE)</f>
        <v>2</v>
      </c>
      <c r="N66" s="46">
        <f>VLOOKUP($H66,[1]EDA!$H$6:$BH$469,46,FALSE)</f>
        <v>5</v>
      </c>
      <c r="O66" s="46">
        <f>VLOOKUP($H66,[1]EDA!$H$6:$BH$469,47,FALSE)</f>
        <v>4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15</v>
      </c>
      <c r="X66" s="21">
        <f t="shared" si="5"/>
        <v>0.11904761904761904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9</v>
      </c>
      <c r="BD66" s="46">
        <f>VLOOKUP($H66,[4]IRA!$H$7:$CH$470,69,FALSE)</f>
        <v>10</v>
      </c>
      <c r="BE66" s="46">
        <f>VLOOKUP($H66,[4]IRA!$H$7:$CH$470,70,FALSE)</f>
        <v>2</v>
      </c>
      <c r="BF66" s="46">
        <f>VLOOKUP($H66,[4]IRA!$H$7:$CH$470,71,FALSE)</f>
        <v>3</v>
      </c>
      <c r="BG66" s="46">
        <f>VLOOKUP($H66,[4]IRA!$H$7:$CH$470,72,FALSE)</f>
        <v>8</v>
      </c>
      <c r="BH66" s="46">
        <f>VLOOKUP($H66,[4]IRA!$H$7:$CH$470,73,FALSE)</f>
        <v>2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34</v>
      </c>
      <c r="BQ66" s="21">
        <f t="shared" si="11"/>
        <v>0.18784530386740331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2</v>
      </c>
      <c r="N67" s="46">
        <f>VLOOKUP($H67,[1]EDA!$H$6:$BH$469,46,FALSE)</f>
        <v>3</v>
      </c>
      <c r="O67" s="46">
        <f>VLOOKUP($H67,[1]EDA!$H$6:$BH$469,47,FALSE)</f>
        <v>8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17</v>
      </c>
      <c r="X67" s="21">
        <f t="shared" si="5"/>
        <v>0.17171717171717171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2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3</v>
      </c>
      <c r="BB67" s="21">
        <f t="shared" si="9"/>
        <v>1.5</v>
      </c>
      <c r="BC67" s="46">
        <f>VLOOKUP($H67,[4]IRA!$H$7:$CH$470,68,FALSE)</f>
        <v>21</v>
      </c>
      <c r="BD67" s="46">
        <f>VLOOKUP($H67,[4]IRA!$H$7:$CH$470,69,FALSE)</f>
        <v>12</v>
      </c>
      <c r="BE67" s="46">
        <f>VLOOKUP($H67,[4]IRA!$H$7:$CH$470,70,FALSE)</f>
        <v>9</v>
      </c>
      <c r="BF67" s="46">
        <f>VLOOKUP($H67,[4]IRA!$H$7:$CH$470,71,FALSE)</f>
        <v>10</v>
      </c>
      <c r="BG67" s="46">
        <f>VLOOKUP($H67,[4]IRA!$H$7:$CH$470,72,FALSE)</f>
        <v>4</v>
      </c>
      <c r="BH67" s="46">
        <f>VLOOKUP($H67,[4]IRA!$H$7:$CH$470,73,FALSE)</f>
        <v>24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80</v>
      </c>
      <c r="BQ67" s="21">
        <f t="shared" si="11"/>
        <v>1.5094339622641511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3</v>
      </c>
      <c r="K68" s="46">
        <f>VLOOKUP($H68,[1]EDA!$H$6:$BH$469,43,FALSE)</f>
        <v>0</v>
      </c>
      <c r="L68" s="46">
        <f>VLOOKUP($H68,[1]EDA!$H$6:$BH$469,44,FALSE)</f>
        <v>3</v>
      </c>
      <c r="M68" s="46">
        <f>VLOOKUP($H68,[1]EDA!$H$6:$BH$469,45,FALSE)</f>
        <v>4</v>
      </c>
      <c r="N68" s="46">
        <f>VLOOKUP($H68,[1]EDA!$H$6:$BH$469,46,FALSE)</f>
        <v>1</v>
      </c>
      <c r="O68" s="46">
        <f>VLOOKUP($H68,[1]EDA!$H$6:$BH$469,47,FALSE)</f>
        <v>3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>
        <v>142</v>
      </c>
      <c r="W68" s="14">
        <f t="shared" si="4"/>
        <v>14</v>
      </c>
      <c r="X68" s="21">
        <f t="shared" si="5"/>
        <v>9.8591549295774641E-2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2</v>
      </c>
      <c r="BE68" s="46">
        <f>VLOOKUP($H68,[4]IRA!$H$7:$CH$470,70,FALSE)</f>
        <v>5</v>
      </c>
      <c r="BF68" s="46">
        <f>VLOOKUP($H68,[4]IRA!$H$7:$CH$470,71,FALSE)</f>
        <v>2</v>
      </c>
      <c r="BG68" s="46">
        <f>VLOOKUP($H68,[4]IRA!$H$7:$CH$470,72,FALSE)</f>
        <v>8</v>
      </c>
      <c r="BH68" s="46">
        <f>VLOOKUP($H68,[4]IRA!$H$7:$CH$470,73,FALSE)</f>
        <v>3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>
        <v>174</v>
      </c>
      <c r="BP68" s="14">
        <f t="shared" si="10"/>
        <v>20</v>
      </c>
      <c r="BQ68" s="21">
        <f t="shared" si="11"/>
        <v>0.11494252873563218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7</v>
      </c>
      <c r="M69" s="46">
        <f>VLOOKUP($H69,[1]EDA!$H$6:$BH$469,45,FALSE)</f>
        <v>3</v>
      </c>
      <c r="N69" s="46">
        <f>VLOOKUP($H69,[1]EDA!$H$6:$BH$469,46,FALSE)</f>
        <v>7</v>
      </c>
      <c r="O69" s="46">
        <f>VLOOKUP($H69,[1]EDA!$H$6:$BH$469,47,FALSE)</f>
        <v>11</v>
      </c>
      <c r="P69" s="46">
        <f>VLOOKUP($H69,[1]EDA!$H$6:$BH$469,48,FALSE)</f>
        <v>10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>
        <v>291</v>
      </c>
      <c r="W69" s="14">
        <f t="shared" si="4"/>
        <v>59</v>
      </c>
      <c r="X69" s="21">
        <f t="shared" si="5"/>
        <v>0.20274914089347079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2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2</v>
      </c>
      <c r="AM69" s="21">
        <f t="shared" si="7"/>
        <v>2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1</v>
      </c>
      <c r="AR69" s="46">
        <f>VLOOKUP($H69,[3]IRA!$H$6:$BH$469,46,FALSE)</f>
        <v>0</v>
      </c>
      <c r="AS69" s="46">
        <f>VLOOKUP($H69,[3]IRA!$H$6:$BH$469,47,FALSE)</f>
        <v>1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3</v>
      </c>
      <c r="BB69" s="21">
        <f t="shared" si="9"/>
        <v>0.21428571428571427</v>
      </c>
      <c r="BC69" s="46">
        <f>VLOOKUP($H69,[4]IRA!$H$7:$CH$470,68,FALSE)</f>
        <v>35</v>
      </c>
      <c r="BD69" s="46">
        <f>VLOOKUP($H69,[4]IRA!$H$7:$CH$470,69,FALSE)</f>
        <v>20</v>
      </c>
      <c r="BE69" s="46">
        <f>VLOOKUP($H69,[4]IRA!$H$7:$CH$470,70,FALSE)</f>
        <v>23</v>
      </c>
      <c r="BF69" s="46">
        <f>VLOOKUP($H69,[4]IRA!$H$7:$CH$470,71,FALSE)</f>
        <v>30</v>
      </c>
      <c r="BG69" s="46">
        <f>VLOOKUP($H69,[4]IRA!$H$7:$CH$470,72,FALSE)</f>
        <v>36</v>
      </c>
      <c r="BH69" s="46">
        <f>VLOOKUP($H69,[4]IRA!$H$7:$CH$470,73,FALSE)</f>
        <v>38</v>
      </c>
      <c r="BI69" s="46">
        <f>VLOOKUP($H69,[4]IRA!$H$7:$CH$470,74,FALSE)</f>
        <v>25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>
        <v>868</v>
      </c>
      <c r="BP69" s="14">
        <f t="shared" si="10"/>
        <v>207</v>
      </c>
      <c r="BQ69" s="21">
        <f t="shared" si="11"/>
        <v>0.23847926267281105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2</v>
      </c>
      <c r="M70" s="46">
        <f>VLOOKUP($H70,[1]EDA!$H$6:$BH$469,45,FALSE)</f>
        <v>7</v>
      </c>
      <c r="N70" s="46">
        <f>VLOOKUP($H70,[1]EDA!$H$6:$BH$469,46,FALSE)</f>
        <v>2</v>
      </c>
      <c r="O70" s="46">
        <f>VLOOKUP($H70,[1]EDA!$H$6:$BH$469,47,FALSE)</f>
        <v>6</v>
      </c>
      <c r="P70" s="46">
        <f>VLOOKUP($H70,[1]EDA!$H$6:$BH$469,48,FALSE)</f>
        <v>3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>
        <v>73</v>
      </c>
      <c r="W70" s="14">
        <f t="shared" si="4"/>
        <v>27</v>
      </c>
      <c r="X70" s="21">
        <f t="shared" si="5"/>
        <v>0.36986301369863012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8</v>
      </c>
      <c r="BD70" s="46">
        <f>VLOOKUP($H70,[4]IRA!$H$7:$CH$470,69,FALSE)</f>
        <v>16</v>
      </c>
      <c r="BE70" s="46">
        <f>VLOOKUP($H70,[4]IRA!$H$7:$CH$470,70,FALSE)</f>
        <v>7</v>
      </c>
      <c r="BF70" s="46">
        <f>VLOOKUP($H70,[4]IRA!$H$7:$CH$470,71,FALSE)</f>
        <v>9</v>
      </c>
      <c r="BG70" s="46">
        <f>VLOOKUP($H70,[4]IRA!$H$7:$CH$470,72,FALSE)</f>
        <v>19</v>
      </c>
      <c r="BH70" s="46">
        <f>VLOOKUP($H70,[4]IRA!$H$7:$CH$470,73,FALSE)</f>
        <v>11</v>
      </c>
      <c r="BI70" s="46">
        <f>VLOOKUP($H70,[4]IRA!$H$7:$CH$470,74,FALSE)</f>
        <v>5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>
        <v>180</v>
      </c>
      <c r="BP70" s="14">
        <f t="shared" si="10"/>
        <v>75</v>
      </c>
      <c r="BQ70" s="21">
        <f t="shared" si="11"/>
        <v>0.41666666666666669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7</v>
      </c>
      <c r="L71" s="46">
        <f>VLOOKUP($H71,[1]EDA!$H$6:$BH$469,44,FALSE)</f>
        <v>6</v>
      </c>
      <c r="M71" s="46">
        <f>VLOOKUP($H71,[1]EDA!$H$6:$BH$469,45,FALSE)</f>
        <v>11</v>
      </c>
      <c r="N71" s="46">
        <f>VLOOKUP($H71,[1]EDA!$H$6:$BH$469,46,FALSE)</f>
        <v>14</v>
      </c>
      <c r="O71" s="46">
        <f>VLOOKUP($H71,[1]EDA!$H$6:$BH$469,47,FALSE)</f>
        <v>21</v>
      </c>
      <c r="P71" s="46">
        <f>VLOOKUP($H71,[1]EDA!$H$6:$BH$469,48,FALSE)</f>
        <v>2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81</v>
      </c>
      <c r="X71" s="21">
        <f t="shared" ref="X71:X134" si="13">IFERROR(W71/V71,0)</f>
        <v>0.28321678321678323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1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3</v>
      </c>
      <c r="AM71" s="21">
        <f t="shared" ref="AM71:AM134" si="15">IFERROR(AL71/AK71,0)</f>
        <v>4.1095890410958902E-2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3</v>
      </c>
      <c r="AQ71" s="46">
        <f>VLOOKUP($H71,[3]IRA!$H$6:$BH$469,45,FALSE)</f>
        <v>3</v>
      </c>
      <c r="AR71" s="46">
        <f>VLOOKUP($H71,[3]IRA!$H$6:$BH$469,46,FALSE)</f>
        <v>20</v>
      </c>
      <c r="AS71" s="46">
        <f>VLOOKUP($H71,[3]IRA!$H$6:$BH$469,47,FALSE)</f>
        <v>0</v>
      </c>
      <c r="AT71" s="46">
        <f>VLOOKUP($H71,[3]IRA!$H$6:$BH$469,48,FALSE)</f>
        <v>1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28</v>
      </c>
      <c r="BB71" s="21">
        <f t="shared" ref="BB71:BB134" si="17">IFERROR(BA71/AZ71,0)</f>
        <v>0.31818181818181818</v>
      </c>
      <c r="BC71" s="46">
        <f>VLOOKUP($H71,[4]IRA!$H$7:$CH$470,68,FALSE)</f>
        <v>45</v>
      </c>
      <c r="BD71" s="46">
        <f>VLOOKUP($H71,[4]IRA!$H$7:$CH$470,69,FALSE)</f>
        <v>19</v>
      </c>
      <c r="BE71" s="46">
        <f>VLOOKUP($H71,[4]IRA!$H$7:$CH$470,70,FALSE)</f>
        <v>27</v>
      </c>
      <c r="BF71" s="46">
        <f>VLOOKUP($H71,[4]IRA!$H$7:$CH$470,71,FALSE)</f>
        <v>31</v>
      </c>
      <c r="BG71" s="46">
        <f>VLOOKUP($H71,[4]IRA!$H$7:$CH$470,72,FALSE)</f>
        <v>107</v>
      </c>
      <c r="BH71" s="46">
        <f>VLOOKUP($H71,[4]IRA!$H$7:$CH$470,73,FALSE)</f>
        <v>48</v>
      </c>
      <c r="BI71" s="46">
        <f>VLOOKUP($H71,[4]IRA!$H$7:$CH$470,74,FALSE)</f>
        <v>7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284</v>
      </c>
      <c r="BQ71" s="21">
        <f t="shared" ref="BQ71:BQ134" si="19">IFERROR(BP71/BO71,0)</f>
        <v>0.31731843575418994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2</v>
      </c>
      <c r="M72" s="46">
        <f>VLOOKUP($H72,[1]EDA!$H$6:$BH$469,45,FALSE)</f>
        <v>3</v>
      </c>
      <c r="N72" s="46">
        <f>VLOOKUP($H72,[1]EDA!$H$6:$BH$469,46,FALSE)</f>
        <v>5</v>
      </c>
      <c r="O72" s="46">
        <f>VLOOKUP($H72,[1]EDA!$H$6:$BH$469,47,FALSE)</f>
        <v>3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>
        <v>67</v>
      </c>
      <c r="W72" s="14">
        <f t="shared" si="12"/>
        <v>17</v>
      </c>
      <c r="X72" s="21">
        <f t="shared" si="13"/>
        <v>0.2537313432835821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13</v>
      </c>
      <c r="BD72" s="46">
        <f>VLOOKUP($H72,[4]IRA!$H$7:$CH$470,69,FALSE)</f>
        <v>9</v>
      </c>
      <c r="BE72" s="46">
        <f>VLOOKUP($H72,[4]IRA!$H$7:$CH$470,70,FALSE)</f>
        <v>11</v>
      </c>
      <c r="BF72" s="46">
        <f>VLOOKUP($H72,[4]IRA!$H$7:$CH$470,71,FALSE)</f>
        <v>10</v>
      </c>
      <c r="BG72" s="46">
        <f>VLOOKUP($H72,[4]IRA!$H$7:$CH$470,72,FALSE)</f>
        <v>12</v>
      </c>
      <c r="BH72" s="46">
        <f>VLOOKUP($H72,[4]IRA!$H$7:$CH$470,73,FALSE)</f>
        <v>4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>
        <v>234</v>
      </c>
      <c r="BP72" s="14">
        <f t="shared" si="18"/>
        <v>59</v>
      </c>
      <c r="BQ72" s="21">
        <f t="shared" si="19"/>
        <v>0.25213675213675213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6</v>
      </c>
      <c r="O73" s="46">
        <f>VLOOKUP($H73,[1]EDA!$H$6:$BH$469,47,FALSE)</f>
        <v>8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>
        <v>53</v>
      </c>
      <c r="W73" s="14">
        <f t="shared" si="12"/>
        <v>17</v>
      </c>
      <c r="X73" s="21">
        <f t="shared" si="13"/>
        <v>0.32075471698113206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1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2</v>
      </c>
      <c r="AM73" s="21">
        <f t="shared" si="15"/>
        <v>1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0</v>
      </c>
      <c r="AQ73" s="46">
        <f>VLOOKUP($H73,[3]IRA!$H$6:$BH$469,45,FALSE)</f>
        <v>1</v>
      </c>
      <c r="AR73" s="46">
        <f>VLOOKUP($H73,[3]IRA!$H$6:$BH$469,46,FALSE)</f>
        <v>1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5</v>
      </c>
      <c r="BB73" s="21">
        <f t="shared" si="17"/>
        <v>2.5</v>
      </c>
      <c r="BC73" s="46">
        <f>VLOOKUP($H73,[4]IRA!$H$7:$CH$470,68,FALSE)</f>
        <v>21</v>
      </c>
      <c r="BD73" s="46">
        <f>VLOOKUP($H73,[4]IRA!$H$7:$CH$470,69,FALSE)</f>
        <v>11</v>
      </c>
      <c r="BE73" s="46">
        <f>VLOOKUP($H73,[4]IRA!$H$7:$CH$470,70,FALSE)</f>
        <v>4</v>
      </c>
      <c r="BF73" s="46">
        <f>VLOOKUP($H73,[4]IRA!$H$7:$CH$470,71,FALSE)</f>
        <v>12</v>
      </c>
      <c r="BG73" s="46">
        <f>VLOOKUP($H73,[4]IRA!$H$7:$CH$470,72,FALSE)</f>
        <v>16</v>
      </c>
      <c r="BH73" s="46">
        <f>VLOOKUP($H73,[4]IRA!$H$7:$CH$470,73,FALSE)</f>
        <v>10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>
        <v>169</v>
      </c>
      <c r="BP73" s="14">
        <f t="shared" si="18"/>
        <v>74</v>
      </c>
      <c r="BQ73" s="21">
        <f t="shared" si="19"/>
        <v>0.43786982248520712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3</v>
      </c>
      <c r="M74" s="46">
        <f>VLOOKUP($H74,[1]EDA!$H$6:$BH$469,45,FALSE)</f>
        <v>2</v>
      </c>
      <c r="N74" s="46">
        <f>VLOOKUP($H74,[1]EDA!$H$6:$BH$469,46,FALSE)</f>
        <v>1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>
        <v>73</v>
      </c>
      <c r="W74" s="14">
        <f t="shared" si="12"/>
        <v>12</v>
      </c>
      <c r="X74" s="21">
        <f t="shared" si="13"/>
        <v>0.16438356164383561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1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3</v>
      </c>
      <c r="BB74" s="21">
        <f t="shared" si="17"/>
        <v>0.21428571428571427</v>
      </c>
      <c r="BC74" s="46">
        <f>VLOOKUP($H74,[4]IRA!$H$7:$CH$470,68,FALSE)</f>
        <v>13</v>
      </c>
      <c r="BD74" s="46">
        <f>VLOOKUP($H74,[4]IRA!$H$7:$CH$470,69,FALSE)</f>
        <v>12</v>
      </c>
      <c r="BE74" s="46">
        <f>VLOOKUP($H74,[4]IRA!$H$7:$CH$470,70,FALSE)</f>
        <v>5</v>
      </c>
      <c r="BF74" s="46">
        <f>VLOOKUP($H74,[4]IRA!$H$7:$CH$470,71,FALSE)</f>
        <v>9</v>
      </c>
      <c r="BG74" s="46">
        <f>VLOOKUP($H74,[4]IRA!$H$7:$CH$470,72,FALSE)</f>
        <v>13</v>
      </c>
      <c r="BH74" s="46">
        <f>VLOOKUP($H74,[4]IRA!$H$7:$CH$470,73,FALSE)</f>
        <v>6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>
        <v>137</v>
      </c>
      <c r="BP74" s="14">
        <f t="shared" si="18"/>
        <v>58</v>
      </c>
      <c r="BQ74" s="21">
        <f t="shared" si="19"/>
        <v>0.42335766423357662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10</v>
      </c>
      <c r="M75" s="46">
        <f>VLOOKUP($H75,[1]EDA!$H$6:$BH$469,45,FALSE)</f>
        <v>7</v>
      </c>
      <c r="N75" s="46">
        <f>VLOOKUP($H75,[1]EDA!$H$6:$BH$469,46,FALSE)</f>
        <v>17</v>
      </c>
      <c r="O75" s="46">
        <f>VLOOKUP($H75,[1]EDA!$H$6:$BH$469,47,FALSE)</f>
        <v>4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55</v>
      </c>
      <c r="X75" s="21">
        <f t="shared" si="13"/>
        <v>0.58510638297872342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0</v>
      </c>
      <c r="BB75" s="21">
        <f t="shared" si="17"/>
        <v>0</v>
      </c>
      <c r="BC75" s="46">
        <f>VLOOKUP($H75,[4]IRA!$H$7:$CH$470,68,FALSE)</f>
        <v>16</v>
      </c>
      <c r="BD75" s="46">
        <f>VLOOKUP($H75,[4]IRA!$H$7:$CH$470,69,FALSE)</f>
        <v>7</v>
      </c>
      <c r="BE75" s="46">
        <f>VLOOKUP($H75,[4]IRA!$H$7:$CH$470,70,FALSE)</f>
        <v>22</v>
      </c>
      <c r="BF75" s="46">
        <f>VLOOKUP($H75,[4]IRA!$H$7:$CH$470,71,FALSE)</f>
        <v>18</v>
      </c>
      <c r="BG75" s="46">
        <f>VLOOKUP($H75,[4]IRA!$H$7:$CH$470,72,FALSE)</f>
        <v>33</v>
      </c>
      <c r="BH75" s="46">
        <f>VLOOKUP($H75,[4]IRA!$H$7:$CH$470,73,FALSE)</f>
        <v>10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106</v>
      </c>
      <c r="BQ75" s="21">
        <f t="shared" si="19"/>
        <v>0.86178861788617889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7</v>
      </c>
      <c r="M76" s="46">
        <f>VLOOKUP($H76,[1]EDA!$H$6:$BH$469,45,FALSE)</f>
        <v>4</v>
      </c>
      <c r="N76" s="46">
        <f>VLOOKUP($H76,[1]EDA!$H$6:$BH$469,46,FALSE)</f>
        <v>5</v>
      </c>
      <c r="O76" s="46">
        <f>VLOOKUP($H76,[1]EDA!$H$6:$BH$469,47,FALSE)</f>
        <v>3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>
        <v>107</v>
      </c>
      <c r="W76" s="14">
        <f t="shared" si="12"/>
        <v>25</v>
      </c>
      <c r="X76" s="21">
        <f t="shared" si="13"/>
        <v>0.23364485981308411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0</v>
      </c>
      <c r="BB76" s="21">
        <f t="shared" si="17"/>
        <v>0</v>
      </c>
      <c r="BC76" s="46">
        <f>VLOOKUP($H76,[4]IRA!$H$7:$CH$470,68,FALSE)</f>
        <v>7</v>
      </c>
      <c r="BD76" s="46">
        <f>VLOOKUP($H76,[4]IRA!$H$7:$CH$470,69,FALSE)</f>
        <v>22</v>
      </c>
      <c r="BE76" s="46">
        <f>VLOOKUP($H76,[4]IRA!$H$7:$CH$470,70,FALSE)</f>
        <v>46</v>
      </c>
      <c r="BF76" s="46">
        <f>VLOOKUP($H76,[4]IRA!$H$7:$CH$470,71,FALSE)</f>
        <v>38</v>
      </c>
      <c r="BG76" s="46">
        <f>VLOOKUP($H76,[4]IRA!$H$7:$CH$470,72,FALSE)</f>
        <v>25</v>
      </c>
      <c r="BH76" s="46">
        <f>VLOOKUP($H76,[4]IRA!$H$7:$CH$470,73,FALSE)</f>
        <v>6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>
        <v>197</v>
      </c>
      <c r="BP76" s="14">
        <f t="shared" si="18"/>
        <v>144</v>
      </c>
      <c r="BQ76" s="21">
        <f t="shared" si="19"/>
        <v>0.73096446700507611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5</v>
      </c>
      <c r="M77" s="46">
        <f>VLOOKUP($H77,[1]EDA!$H$6:$BH$469,45,FALSE)</f>
        <v>13</v>
      </c>
      <c r="N77" s="46">
        <f>VLOOKUP($H77,[1]EDA!$H$6:$BH$469,46,FALSE)</f>
        <v>15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42</v>
      </c>
      <c r="X77" s="21">
        <f t="shared" si="13"/>
        <v>0.52500000000000002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13</v>
      </c>
      <c r="BD77" s="46">
        <f>VLOOKUP($H77,[4]IRA!$H$7:$CH$470,69,FALSE)</f>
        <v>15</v>
      </c>
      <c r="BE77" s="46">
        <f>VLOOKUP($H77,[4]IRA!$H$7:$CH$470,70,FALSE)</f>
        <v>29</v>
      </c>
      <c r="BF77" s="46">
        <f>VLOOKUP($H77,[4]IRA!$H$7:$CH$470,71,FALSE)</f>
        <v>16</v>
      </c>
      <c r="BG77" s="46">
        <f>VLOOKUP($H77,[4]IRA!$H$7:$CH$470,72,FALSE)</f>
        <v>46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119</v>
      </c>
      <c r="BQ77" s="21">
        <f t="shared" si="19"/>
        <v>0.47035573122529645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9</v>
      </c>
      <c r="N78" s="46">
        <f>VLOOKUP($H78,[1]EDA!$H$6:$BH$469,46,FALSE)</f>
        <v>7</v>
      </c>
      <c r="O78" s="46">
        <f>VLOOKUP($H78,[1]EDA!$H$6:$BH$469,47,FALSE)</f>
        <v>4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>
        <v>52</v>
      </c>
      <c r="W78" s="14">
        <f t="shared" si="12"/>
        <v>35</v>
      </c>
      <c r="X78" s="21">
        <f t="shared" si="13"/>
        <v>0.67307692307692313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>
        <v>5</v>
      </c>
      <c r="BA78" s="24">
        <f t="shared" si="16"/>
        <v>0</v>
      </c>
      <c r="BB78" s="21">
        <f t="shared" si="17"/>
        <v>0</v>
      </c>
      <c r="BC78" s="46">
        <f>VLOOKUP($H78,[4]IRA!$H$7:$CH$470,68,FALSE)</f>
        <v>23</v>
      </c>
      <c r="BD78" s="46">
        <f>VLOOKUP($H78,[4]IRA!$H$7:$CH$470,69,FALSE)</f>
        <v>9</v>
      </c>
      <c r="BE78" s="46">
        <f>VLOOKUP($H78,[4]IRA!$H$7:$CH$470,70,FALSE)</f>
        <v>13</v>
      </c>
      <c r="BF78" s="46">
        <f>VLOOKUP($H78,[4]IRA!$H$7:$CH$470,71,FALSE)</f>
        <v>41</v>
      </c>
      <c r="BG78" s="46">
        <f>VLOOKUP($H78,[4]IRA!$H$7:$CH$470,72,FALSE)</f>
        <v>20</v>
      </c>
      <c r="BH78" s="46">
        <f>VLOOKUP($H78,[4]IRA!$H$7:$CH$470,73,FALSE)</f>
        <v>24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>
        <v>207</v>
      </c>
      <c r="BP78" s="14">
        <f t="shared" si="18"/>
        <v>130</v>
      </c>
      <c r="BQ78" s="21">
        <f t="shared" si="19"/>
        <v>0.6280193236714976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2</v>
      </c>
      <c r="N79" s="46">
        <f>VLOOKUP($H79,[1]EDA!$H$6:$BH$469,46,FALSE)</f>
        <v>11</v>
      </c>
      <c r="O79" s="46">
        <f>VLOOKUP($H79,[1]EDA!$H$6:$BH$469,47,FALSE)</f>
        <v>5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20</v>
      </c>
      <c r="X79" s="21">
        <f t="shared" si="13"/>
        <v>0.27397260273972601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4</v>
      </c>
      <c r="BD79" s="46">
        <f>VLOOKUP($H79,[4]IRA!$H$7:$CH$470,69,FALSE)</f>
        <v>1</v>
      </c>
      <c r="BE79" s="46">
        <f>VLOOKUP($H79,[4]IRA!$H$7:$CH$470,70,FALSE)</f>
        <v>2</v>
      </c>
      <c r="BF79" s="46">
        <f>VLOOKUP($H79,[4]IRA!$H$7:$CH$470,71,FALSE)</f>
        <v>15</v>
      </c>
      <c r="BG79" s="46">
        <f>VLOOKUP($H79,[4]IRA!$H$7:$CH$470,72,FALSE)</f>
        <v>11</v>
      </c>
      <c r="BH79" s="46">
        <f>VLOOKUP($H79,[4]IRA!$H$7:$CH$470,73,FALSE)</f>
        <v>3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36</v>
      </c>
      <c r="BQ79" s="21">
        <f t="shared" si="19"/>
        <v>0.48648648648648651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3</v>
      </c>
      <c r="N80" s="46">
        <f>VLOOKUP($H80,[1]EDA!$H$6:$BH$469,46,FALSE)</f>
        <v>3</v>
      </c>
      <c r="O80" s="46">
        <f>VLOOKUP($H80,[1]EDA!$H$6:$BH$469,47,FALSE)</f>
        <v>3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>
        <v>41</v>
      </c>
      <c r="W80" s="14">
        <f t="shared" si="12"/>
        <v>11</v>
      </c>
      <c r="X80" s="21">
        <f t="shared" si="13"/>
        <v>0.26829268292682928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36</v>
      </c>
      <c r="BD80" s="46">
        <f>VLOOKUP($H80,[4]IRA!$H$7:$CH$470,69,FALSE)</f>
        <v>22</v>
      </c>
      <c r="BE80" s="46">
        <f>VLOOKUP($H80,[4]IRA!$H$7:$CH$470,70,FALSE)</f>
        <v>14</v>
      </c>
      <c r="BF80" s="46">
        <f>VLOOKUP($H80,[4]IRA!$H$7:$CH$470,71,FALSE)</f>
        <v>27</v>
      </c>
      <c r="BG80" s="46">
        <f>VLOOKUP($H80,[4]IRA!$H$7:$CH$470,72,FALSE)</f>
        <v>34</v>
      </c>
      <c r="BH80" s="46">
        <f>VLOOKUP($H80,[4]IRA!$H$7:$CH$470,73,FALSE)</f>
        <v>23</v>
      </c>
      <c r="BI80" s="46">
        <f>VLOOKUP($H80,[4]IRA!$H$7:$CH$470,74,FALSE)</f>
        <v>19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>
        <v>255</v>
      </c>
      <c r="BP80" s="14">
        <f t="shared" si="18"/>
        <v>175</v>
      </c>
      <c r="BQ80" s="21">
        <f t="shared" si="19"/>
        <v>0.68627450980392157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15</v>
      </c>
      <c r="M81" s="46">
        <f>VLOOKUP($H81,[1]EDA!$H$6:$BH$469,45,FALSE)</f>
        <v>3</v>
      </c>
      <c r="N81" s="46">
        <f>VLOOKUP($H81,[1]EDA!$H$6:$BH$469,46,FALSE)</f>
        <v>5</v>
      </c>
      <c r="O81" s="46">
        <f>VLOOKUP($H81,[1]EDA!$H$6:$BH$469,47,FALSE)</f>
        <v>3</v>
      </c>
      <c r="P81" s="46">
        <f>VLOOKUP($H81,[1]EDA!$H$6:$BH$469,48,FALSE)</f>
        <v>8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>
        <v>223</v>
      </c>
      <c r="W81" s="14">
        <f t="shared" si="12"/>
        <v>68</v>
      </c>
      <c r="X81" s="21">
        <f t="shared" si="13"/>
        <v>0.30493273542600896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1</v>
      </c>
      <c r="AM81" s="21">
        <f t="shared" si="15"/>
        <v>0.5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1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1</v>
      </c>
      <c r="BB81" s="21">
        <f t="shared" si="17"/>
        <v>6.25E-2</v>
      </c>
      <c r="BC81" s="46">
        <f>VLOOKUP($H81,[4]IRA!$H$7:$CH$470,68,FALSE)</f>
        <v>53</v>
      </c>
      <c r="BD81" s="46">
        <f>VLOOKUP($H81,[4]IRA!$H$7:$CH$470,69,FALSE)</f>
        <v>18</v>
      </c>
      <c r="BE81" s="46">
        <f>VLOOKUP($H81,[4]IRA!$H$7:$CH$470,70,FALSE)</f>
        <v>23</v>
      </c>
      <c r="BF81" s="46">
        <f>VLOOKUP($H81,[4]IRA!$H$7:$CH$470,71,FALSE)</f>
        <v>1</v>
      </c>
      <c r="BG81" s="46">
        <f>VLOOKUP($H81,[4]IRA!$H$7:$CH$470,72,FALSE)</f>
        <v>24</v>
      </c>
      <c r="BH81" s="46">
        <f>VLOOKUP($H81,[4]IRA!$H$7:$CH$470,73,FALSE)</f>
        <v>33</v>
      </c>
      <c r="BI81" s="46">
        <f>VLOOKUP($H81,[4]IRA!$H$7:$CH$470,74,FALSE)</f>
        <v>21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>
        <v>922</v>
      </c>
      <c r="BP81" s="14">
        <f t="shared" si="18"/>
        <v>173</v>
      </c>
      <c r="BQ81" s="21">
        <f t="shared" si="19"/>
        <v>0.18763557483731019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8</v>
      </c>
      <c r="K82" s="46">
        <f>VLOOKUP($H82,[1]EDA!$H$6:$BH$469,43,FALSE)</f>
        <v>0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2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10</v>
      </c>
      <c r="X82" s="21">
        <f t="shared" si="13"/>
        <v>0.20833333333333334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6</v>
      </c>
      <c r="BD82" s="46">
        <f>VLOOKUP($H82,[4]IRA!$H$7:$CH$470,69,FALSE)</f>
        <v>1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3</v>
      </c>
      <c r="BH82" s="46">
        <f>VLOOKUP($H82,[4]IRA!$H$7:$CH$470,73,FALSE)</f>
        <v>6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16</v>
      </c>
      <c r="BQ82" s="21">
        <f t="shared" si="19"/>
        <v>0.26666666666666666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6</v>
      </c>
      <c r="M83" s="46">
        <f>VLOOKUP($H83,[1]EDA!$H$6:$BH$469,45,FALSE)</f>
        <v>8</v>
      </c>
      <c r="N83" s="46">
        <f>VLOOKUP($H83,[1]EDA!$H$6:$BH$469,46,FALSE)</f>
        <v>9</v>
      </c>
      <c r="O83" s="46">
        <f>VLOOKUP($H83,[1]EDA!$H$6:$BH$469,47,FALSE)</f>
        <v>5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39</v>
      </c>
      <c r="X83" s="21">
        <f t="shared" si="13"/>
        <v>0.41489361702127658</v>
      </c>
      <c r="Y83" s="46">
        <f>VLOOKUP($H83,[2]EDA!$H$6:$AU$469,29,FALSE)</f>
        <v>2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21</v>
      </c>
      <c r="BD83" s="46">
        <f>VLOOKUP($H83,[4]IRA!$H$7:$CH$470,69,FALSE)</f>
        <v>20</v>
      </c>
      <c r="BE83" s="46">
        <f>VLOOKUP($H83,[4]IRA!$H$7:$CH$470,70,FALSE)</f>
        <v>17</v>
      </c>
      <c r="BF83" s="46">
        <f>VLOOKUP($H83,[4]IRA!$H$7:$CH$470,71,FALSE)</f>
        <v>8</v>
      </c>
      <c r="BG83" s="46">
        <f>VLOOKUP($H83,[4]IRA!$H$7:$CH$470,72,FALSE)</f>
        <v>16</v>
      </c>
      <c r="BH83" s="46">
        <f>VLOOKUP($H83,[4]IRA!$H$7:$CH$470,73,FALSE)</f>
        <v>9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91</v>
      </c>
      <c r="BQ83" s="21">
        <f t="shared" si="19"/>
        <v>1.7169811320754718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1</v>
      </c>
      <c r="O84" s="46">
        <f>VLOOKUP($H84,[1]EDA!$H$6:$BH$469,47,FALSE)</f>
        <v>1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4</v>
      </c>
      <c r="X84" s="21">
        <f t="shared" si="13"/>
        <v>0.10810810810810811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2</v>
      </c>
      <c r="BQ84" s="21">
        <f t="shared" si="19"/>
        <v>3.1746031746031744E-2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1</v>
      </c>
      <c r="O85" s="46">
        <f>VLOOKUP($H85,[1]EDA!$H$6:$BH$469,47,FALSE)</f>
        <v>1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6</v>
      </c>
      <c r="X85" s="21">
        <f t="shared" si="13"/>
        <v>0.22222222222222221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0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2</v>
      </c>
      <c r="BD85" s="46">
        <f>VLOOKUP($H85,[4]IRA!$H$7:$CH$470,69,FALSE)</f>
        <v>4</v>
      </c>
      <c r="BE85" s="46">
        <f>VLOOKUP($H85,[4]IRA!$H$7:$CH$470,70,FALSE)</f>
        <v>4</v>
      </c>
      <c r="BF85" s="46">
        <f>VLOOKUP($H85,[4]IRA!$H$7:$CH$470,71,FALSE)</f>
        <v>1</v>
      </c>
      <c r="BG85" s="46">
        <f>VLOOKUP($H85,[4]IRA!$H$7:$CH$470,72,FALSE)</f>
        <v>1</v>
      </c>
      <c r="BH85" s="46">
        <f>VLOOKUP($H85,[4]IRA!$H$7:$CH$470,73,FALSE)</f>
        <v>2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14</v>
      </c>
      <c r="BQ85" s="21">
        <f t="shared" si="19"/>
        <v>0.35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>
        <v>2</v>
      </c>
      <c r="W86" s="14">
        <f t="shared" si="12"/>
        <v>4</v>
      </c>
      <c r="X86" s="21">
        <f t="shared" si="13"/>
        <v>2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>
        <v>0</v>
      </c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1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1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>
        <v>28</v>
      </c>
      <c r="BP86" s="14">
        <f t="shared" si="18"/>
        <v>7</v>
      </c>
      <c r="BQ86" s="21">
        <f t="shared" si="19"/>
        <v>0.25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1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1</v>
      </c>
      <c r="BQ87" s="21">
        <f t="shared" si="19"/>
        <v>3.5714285714285712E-2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2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5</v>
      </c>
      <c r="X88" s="21">
        <f t="shared" si="13"/>
        <v>0.19230769230769232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3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4</v>
      </c>
      <c r="BQ88" s="21">
        <f t="shared" si="19"/>
        <v>0.36363636363636365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2</v>
      </c>
      <c r="M89" s="46">
        <f>VLOOKUP($H89,[1]EDA!$H$6:$BH$469,45,FALSE)</f>
        <v>0</v>
      </c>
      <c r="N89" s="46">
        <f>VLOOKUP($H89,[1]EDA!$H$6:$BH$469,46,FALSE)</f>
        <v>3</v>
      </c>
      <c r="O89" s="46">
        <f>VLOOKUP($H89,[1]EDA!$H$6:$BH$469,47,FALSE)</f>
        <v>1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15</v>
      </c>
      <c r="X89" s="21">
        <f t="shared" si="13"/>
        <v>2.5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9</v>
      </c>
      <c r="BD89" s="46">
        <f>VLOOKUP($H89,[4]IRA!$H$7:$CH$470,69,FALSE)</f>
        <v>1</v>
      </c>
      <c r="BE89" s="46">
        <f>VLOOKUP($H89,[4]IRA!$H$7:$CH$470,70,FALSE)</f>
        <v>4</v>
      </c>
      <c r="BF89" s="46">
        <f>VLOOKUP($H89,[4]IRA!$H$7:$CH$470,71,FALSE)</f>
        <v>1</v>
      </c>
      <c r="BG89" s="46">
        <f>VLOOKUP($H89,[4]IRA!$H$7:$CH$470,72,FALSE)</f>
        <v>7</v>
      </c>
      <c r="BH89" s="46">
        <f>VLOOKUP($H89,[4]IRA!$H$7:$CH$470,73,FALSE)</f>
        <v>9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31</v>
      </c>
      <c r="BQ89" s="21">
        <f t="shared" si="19"/>
        <v>1.1923076923076923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1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4</v>
      </c>
      <c r="X90" s="21">
        <f t="shared" si="13"/>
        <v>0.1111111111111111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1</v>
      </c>
      <c r="BF90" s="46">
        <f>VLOOKUP($H90,[4]IRA!$H$7:$CH$470,71,FALSE)</f>
        <v>1</v>
      </c>
      <c r="BG90" s="46">
        <f>VLOOKUP($H90,[4]IRA!$H$7:$CH$470,72,FALSE)</f>
        <v>3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5</v>
      </c>
      <c r="BQ90" s="21">
        <f t="shared" si="19"/>
        <v>4.9019607843137254E-2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0</v>
      </c>
      <c r="M91" s="46">
        <f>VLOOKUP($H91,[1]EDA!$H$6:$BH$469,45,FALSE)</f>
        <v>1</v>
      </c>
      <c r="N91" s="46">
        <f>VLOOKUP($H91,[1]EDA!$H$6:$BH$469,46,FALSE)</f>
        <v>7</v>
      </c>
      <c r="O91" s="46">
        <f>VLOOKUP($H91,[1]EDA!$H$6:$BH$469,47,FALSE)</f>
        <v>7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22</v>
      </c>
      <c r="X91" s="21">
        <f t="shared" si="13"/>
        <v>1.2941176470588236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1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1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1</v>
      </c>
      <c r="BH91" s="46">
        <f>VLOOKUP($H91,[4]IRA!$H$7:$CH$470,73,FALSE)</f>
        <v>2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4</v>
      </c>
      <c r="BQ91" s="21">
        <f t="shared" si="19"/>
        <v>0.1111111111111111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4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4</v>
      </c>
      <c r="X92" s="21">
        <f t="shared" si="13"/>
        <v>7.2727272727272724E-2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8</v>
      </c>
      <c r="BQ92" s="21">
        <f t="shared" si="19"/>
        <v>3.5714285714285712E-2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>
        <v>108</v>
      </c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3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>
        <v>56</v>
      </c>
      <c r="BP93" s="14">
        <f t="shared" si="18"/>
        <v>3</v>
      </c>
      <c r="BQ93" s="21">
        <f t="shared" si="19"/>
        <v>5.3571428571428568E-2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1</v>
      </c>
      <c r="M94" s="46">
        <f>VLOOKUP($H94,[1]EDA!$H$6:$BH$469,45,FALSE)</f>
        <v>0</v>
      </c>
      <c r="N94" s="46">
        <f>VLOOKUP($H94,[1]EDA!$H$6:$BH$469,46,FALSE)</f>
        <v>10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11</v>
      </c>
      <c r="X94" s="21">
        <f t="shared" si="13"/>
        <v>0.73333333333333328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5</v>
      </c>
      <c r="BD94" s="46">
        <f>VLOOKUP($H94,[4]IRA!$H$7:$CH$470,69,FALSE)</f>
        <v>8</v>
      </c>
      <c r="BE94" s="46">
        <f>VLOOKUP($H94,[4]IRA!$H$7:$CH$470,70,FALSE)</f>
        <v>6</v>
      </c>
      <c r="BF94" s="46">
        <f>VLOOKUP($H94,[4]IRA!$H$7:$CH$470,71,FALSE)</f>
        <v>9</v>
      </c>
      <c r="BG94" s="46">
        <f>VLOOKUP($H94,[4]IRA!$H$7:$CH$470,72,FALSE)</f>
        <v>22</v>
      </c>
      <c r="BH94" s="46">
        <f>VLOOKUP($H94,[4]IRA!$H$7:$CH$470,73,FALSE)</f>
        <v>12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62</v>
      </c>
      <c r="BQ94" s="21">
        <f t="shared" si="19"/>
        <v>1.1071428571428572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1</v>
      </c>
      <c r="M95" s="46">
        <f>VLOOKUP($H95,[1]EDA!$H$6:$BH$469,45,FALSE)</f>
        <v>1</v>
      </c>
      <c r="N95" s="46">
        <f>VLOOKUP($H95,[1]EDA!$H$6:$BH$469,46,FALSE)</f>
        <v>0</v>
      </c>
      <c r="O95" s="46">
        <f>VLOOKUP($H95,[1]EDA!$H$6:$BH$469,47,FALSE)</f>
        <v>4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>
        <v>101</v>
      </c>
      <c r="W95" s="14">
        <f t="shared" si="12"/>
        <v>10</v>
      </c>
      <c r="X95" s="21">
        <f t="shared" si="13"/>
        <v>9.9009900990099015E-2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1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6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9</v>
      </c>
      <c r="BI95" s="46">
        <f>VLOOKUP($H95,[4]IRA!$H$7:$CH$470,74,FALSE)</f>
        <v>1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16</v>
      </c>
      <c r="BQ95" s="21">
        <f t="shared" si="19"/>
        <v>2.9850746268656716E-2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2</v>
      </c>
      <c r="M96" s="46">
        <f>VLOOKUP($H96,[1]EDA!$H$6:$BH$469,45,FALSE)</f>
        <v>4</v>
      </c>
      <c r="N96" s="46">
        <f>VLOOKUP($H96,[1]EDA!$H$6:$BH$469,46,FALSE)</f>
        <v>4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17</v>
      </c>
      <c r="X96" s="21">
        <f t="shared" si="13"/>
        <v>9.0909090909090912E-2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4</v>
      </c>
      <c r="BD96" s="46">
        <f>VLOOKUP($H96,[4]IRA!$H$7:$CH$470,69,FALSE)</f>
        <v>20</v>
      </c>
      <c r="BE96" s="46">
        <f>VLOOKUP($H96,[4]IRA!$H$7:$CH$470,70,FALSE)</f>
        <v>8</v>
      </c>
      <c r="BF96" s="46">
        <f>VLOOKUP($H96,[4]IRA!$H$7:$CH$470,71,FALSE)</f>
        <v>8</v>
      </c>
      <c r="BG96" s="46">
        <f>VLOOKUP($H96,[4]IRA!$H$7:$CH$470,72,FALSE)</f>
        <v>2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42</v>
      </c>
      <c r="BQ96" s="21">
        <f t="shared" si="19"/>
        <v>0.14334470989761092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12</v>
      </c>
      <c r="M97" s="46">
        <f>VLOOKUP($H97,[1]EDA!$H$6:$BH$469,45,FALSE)</f>
        <v>8</v>
      </c>
      <c r="N97" s="46">
        <f>VLOOKUP($H97,[1]EDA!$H$6:$BH$469,46,FALSE)</f>
        <v>4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30</v>
      </c>
      <c r="X97" s="21">
        <f t="shared" si="13"/>
        <v>0.38961038961038963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1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0</v>
      </c>
      <c r="BB97" s="21">
        <f t="shared" si="17"/>
        <v>0</v>
      </c>
      <c r="BC97" s="46">
        <f>VLOOKUP($H97,[4]IRA!$H$7:$CH$470,68,FALSE)</f>
        <v>0</v>
      </c>
      <c r="BD97" s="46">
        <f>VLOOKUP($H97,[4]IRA!$H$7:$CH$470,69,FALSE)</f>
        <v>18</v>
      </c>
      <c r="BE97" s="46">
        <f>VLOOKUP($H97,[4]IRA!$H$7:$CH$470,70,FALSE)</f>
        <v>14</v>
      </c>
      <c r="BF97" s="46">
        <f>VLOOKUP($H97,[4]IRA!$H$7:$CH$470,71,FALSE)</f>
        <v>18</v>
      </c>
      <c r="BG97" s="46">
        <f>VLOOKUP($H97,[4]IRA!$H$7:$CH$470,72,FALSE)</f>
        <v>13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63</v>
      </c>
      <c r="BQ97" s="21">
        <f t="shared" si="19"/>
        <v>0.4921875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7</v>
      </c>
      <c r="M98" s="46">
        <f>VLOOKUP($H98,[1]EDA!$H$6:$BH$469,45,FALSE)</f>
        <v>3</v>
      </c>
      <c r="N98" s="46">
        <f>VLOOKUP($H98,[1]EDA!$H$6:$BH$469,46,FALSE)</f>
        <v>5</v>
      </c>
      <c r="O98" s="46">
        <f>VLOOKUP($H98,[1]EDA!$H$6:$BH$469,47,FALSE)</f>
        <v>6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26</v>
      </c>
      <c r="X98" s="21">
        <f t="shared" si="13"/>
        <v>0.3611111111111111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1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1</v>
      </c>
      <c r="BB98" s="21">
        <f t="shared" si="17"/>
        <v>1</v>
      </c>
      <c r="BC98" s="46">
        <f>VLOOKUP($H98,[4]IRA!$H$7:$CH$470,68,FALSE)</f>
        <v>7</v>
      </c>
      <c r="BD98" s="46">
        <f>VLOOKUP($H98,[4]IRA!$H$7:$CH$470,69,FALSE)</f>
        <v>12</v>
      </c>
      <c r="BE98" s="46">
        <f>VLOOKUP($H98,[4]IRA!$H$7:$CH$470,70,FALSE)</f>
        <v>12</v>
      </c>
      <c r="BF98" s="46">
        <f>VLOOKUP($H98,[4]IRA!$H$7:$CH$470,71,FALSE)</f>
        <v>17</v>
      </c>
      <c r="BG98" s="46">
        <f>VLOOKUP($H98,[4]IRA!$H$7:$CH$470,72,FALSE)</f>
        <v>7</v>
      </c>
      <c r="BH98" s="46">
        <f>VLOOKUP($H98,[4]IRA!$H$7:$CH$470,73,FALSE)</f>
        <v>5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60</v>
      </c>
      <c r="BQ98" s="21">
        <f t="shared" si="19"/>
        <v>0.31413612565445026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1</v>
      </c>
      <c r="M99" s="46">
        <f>VLOOKUP($H99,[1]EDA!$H$6:$BH$469,45,FALSE)</f>
        <v>4</v>
      </c>
      <c r="N99" s="46">
        <f>VLOOKUP($H99,[1]EDA!$H$6:$BH$469,46,FALSE)</f>
        <v>4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20</v>
      </c>
      <c r="X99" s="21">
        <f t="shared" si="13"/>
        <v>0.25974025974025972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6</v>
      </c>
      <c r="BD99" s="46">
        <f>VLOOKUP($H99,[4]IRA!$H$7:$CH$470,69,FALSE)</f>
        <v>9</v>
      </c>
      <c r="BE99" s="46">
        <f>VLOOKUP($H99,[4]IRA!$H$7:$CH$470,70,FALSE)</f>
        <v>1</v>
      </c>
      <c r="BF99" s="46">
        <f>VLOOKUP($H99,[4]IRA!$H$7:$CH$470,71,FALSE)</f>
        <v>14</v>
      </c>
      <c r="BG99" s="46">
        <f>VLOOKUP($H99,[4]IRA!$H$7:$CH$470,72,FALSE)</f>
        <v>9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39</v>
      </c>
      <c r="BQ99" s="21">
        <f t="shared" si="19"/>
        <v>0.28467153284671531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1</v>
      </c>
      <c r="M100" s="46">
        <f>VLOOKUP($H100,[1]EDA!$H$6:$BH$469,45,FALSE)</f>
        <v>2</v>
      </c>
      <c r="N100" s="46">
        <f>VLOOKUP($H100,[1]EDA!$H$6:$BH$469,46,FALSE)</f>
        <v>1</v>
      </c>
      <c r="O100" s="46">
        <f>VLOOKUP($H100,[1]EDA!$H$6:$BH$469,47,FALSE)</f>
        <v>2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10</v>
      </c>
      <c r="X100" s="21">
        <f t="shared" si="13"/>
        <v>3.2467532467532464E-2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5</v>
      </c>
      <c r="BD100" s="46">
        <f>VLOOKUP($H100,[4]IRA!$H$7:$CH$470,69,FALSE)</f>
        <v>12</v>
      </c>
      <c r="BE100" s="46">
        <f>VLOOKUP($H100,[4]IRA!$H$7:$CH$470,70,FALSE)</f>
        <v>6</v>
      </c>
      <c r="BF100" s="46">
        <f>VLOOKUP($H100,[4]IRA!$H$7:$CH$470,71,FALSE)</f>
        <v>6</v>
      </c>
      <c r="BG100" s="46">
        <f>VLOOKUP($H100,[4]IRA!$H$7:$CH$470,72,FALSE)</f>
        <v>10</v>
      </c>
      <c r="BH100" s="46">
        <f>VLOOKUP($H100,[4]IRA!$H$7:$CH$470,73,FALSE)</f>
        <v>1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40</v>
      </c>
      <c r="BQ100" s="21">
        <f t="shared" si="19"/>
        <v>0.28776978417266186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2</v>
      </c>
      <c r="M101" s="46">
        <f>VLOOKUP($H101,[1]EDA!$H$6:$BH$469,45,FALSE)</f>
        <v>30</v>
      </c>
      <c r="N101" s="46">
        <f>VLOOKUP($H101,[1]EDA!$H$6:$BH$469,46,FALSE)</f>
        <v>5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51</v>
      </c>
      <c r="X101" s="21">
        <f t="shared" si="13"/>
        <v>0.52040816326530615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1</v>
      </c>
      <c r="AC101" s="46">
        <f>VLOOKUP($H101,[2]EDA!$H$6:$AU$469,33,FALSE)</f>
        <v>2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5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5</v>
      </c>
      <c r="BB101" s="21">
        <f t="shared" si="17"/>
        <v>5</v>
      </c>
      <c r="BC101" s="46">
        <f>VLOOKUP($H101,[4]IRA!$H$7:$CH$470,68,FALSE)</f>
        <v>2</v>
      </c>
      <c r="BD101" s="46">
        <f>VLOOKUP($H101,[4]IRA!$H$7:$CH$470,69,FALSE)</f>
        <v>17</v>
      </c>
      <c r="BE101" s="46">
        <f>VLOOKUP($H101,[4]IRA!$H$7:$CH$470,70,FALSE)</f>
        <v>11</v>
      </c>
      <c r="BF101" s="46">
        <f>VLOOKUP($H101,[4]IRA!$H$7:$CH$470,71,FALSE)</f>
        <v>31</v>
      </c>
      <c r="BG101" s="46">
        <f>VLOOKUP($H101,[4]IRA!$H$7:$CH$470,72,FALSE)</f>
        <v>7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68</v>
      </c>
      <c r="BQ101" s="21">
        <f t="shared" si="19"/>
        <v>0.74725274725274726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5</v>
      </c>
      <c r="M102" s="46">
        <f>VLOOKUP($H102,[1]EDA!$H$6:$BH$469,45,FALSE)</f>
        <v>4</v>
      </c>
      <c r="N102" s="46">
        <f>VLOOKUP($H102,[1]EDA!$H$6:$BH$469,46,FALSE)</f>
        <v>9</v>
      </c>
      <c r="O102" s="46">
        <f>VLOOKUP($H102,[1]EDA!$H$6:$BH$469,47,FALSE)</f>
        <v>4</v>
      </c>
      <c r="P102" s="46">
        <f>VLOOKUP($H102,[1]EDA!$H$6:$BH$469,48,FALSE)</f>
        <v>8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>
        <v>91</v>
      </c>
      <c r="W102" s="14">
        <f t="shared" si="12"/>
        <v>41</v>
      </c>
      <c r="X102" s="21">
        <f t="shared" si="13"/>
        <v>0.45054945054945056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1</v>
      </c>
      <c r="AP102" s="46">
        <f>VLOOKUP($H102,[3]IRA!$H$6:$BH$469,44,FALSE)</f>
        <v>0</v>
      </c>
      <c r="AQ102" s="46">
        <f>VLOOKUP($H102,[3]IRA!$H$6:$BH$469,45,FALSE)</f>
        <v>1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>
        <v>29</v>
      </c>
      <c r="BA102" s="24">
        <f t="shared" si="16"/>
        <v>2</v>
      </c>
      <c r="BB102" s="21">
        <f t="shared" si="17"/>
        <v>6.8965517241379309E-2</v>
      </c>
      <c r="BC102" s="46">
        <f>VLOOKUP($H102,[4]IRA!$H$7:$CH$470,68,FALSE)</f>
        <v>3</v>
      </c>
      <c r="BD102" s="46">
        <f>VLOOKUP($H102,[4]IRA!$H$7:$CH$470,69,FALSE)</f>
        <v>14</v>
      </c>
      <c r="BE102" s="46">
        <f>VLOOKUP($H102,[4]IRA!$H$7:$CH$470,70,FALSE)</f>
        <v>12</v>
      </c>
      <c r="BF102" s="46">
        <f>VLOOKUP($H102,[4]IRA!$H$7:$CH$470,71,FALSE)</f>
        <v>6</v>
      </c>
      <c r="BG102" s="46">
        <f>VLOOKUP($H102,[4]IRA!$H$7:$CH$470,72,FALSE)</f>
        <v>3</v>
      </c>
      <c r="BH102" s="46">
        <f>VLOOKUP($H102,[4]IRA!$H$7:$CH$470,73,FALSE)</f>
        <v>12</v>
      </c>
      <c r="BI102" s="46">
        <f>VLOOKUP($H102,[4]IRA!$H$7:$CH$470,74,FALSE)</f>
        <v>15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>
        <v>77</v>
      </c>
      <c r="BP102" s="14">
        <f t="shared" si="18"/>
        <v>65</v>
      </c>
      <c r="BQ102" s="21">
        <f t="shared" si="19"/>
        <v>0.8441558441558441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0</v>
      </c>
      <c r="M103" s="46">
        <f>VLOOKUP($H103,[1]EDA!$H$6:$BH$469,45,FALSE)</f>
        <v>3</v>
      </c>
      <c r="N103" s="46">
        <f>VLOOKUP($H103,[1]EDA!$H$6:$BH$469,46,FALSE)</f>
        <v>4</v>
      </c>
      <c r="O103" s="46">
        <f>VLOOKUP($H103,[1]EDA!$H$6:$BH$469,47,FALSE)</f>
        <v>3</v>
      </c>
      <c r="P103" s="46">
        <f>VLOOKUP($H103,[1]EDA!$H$6:$BH$469,48,FALSE)</f>
        <v>5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>
        <v>156</v>
      </c>
      <c r="W103" s="14">
        <f t="shared" si="12"/>
        <v>16</v>
      </c>
      <c r="X103" s="21">
        <f t="shared" si="13"/>
        <v>0.10256410256410256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4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12</v>
      </c>
      <c r="BB103" s="21">
        <f t="shared" si="17"/>
        <v>3</v>
      </c>
      <c r="BC103" s="46">
        <f>VLOOKUP($H103,[4]IRA!$H$7:$CH$470,68,FALSE)</f>
        <v>6</v>
      </c>
      <c r="BD103" s="46">
        <f>VLOOKUP($H103,[4]IRA!$H$7:$CH$470,69,FALSE)</f>
        <v>10</v>
      </c>
      <c r="BE103" s="46">
        <f>VLOOKUP($H103,[4]IRA!$H$7:$CH$470,70,FALSE)</f>
        <v>0</v>
      </c>
      <c r="BF103" s="46">
        <f>VLOOKUP($H103,[4]IRA!$H$7:$CH$470,71,FALSE)</f>
        <v>9</v>
      </c>
      <c r="BG103" s="46">
        <f>VLOOKUP($H103,[4]IRA!$H$7:$CH$470,72,FALSE)</f>
        <v>9</v>
      </c>
      <c r="BH103" s="46">
        <f>VLOOKUP($H103,[4]IRA!$H$7:$CH$470,73,FALSE)</f>
        <v>6</v>
      </c>
      <c r="BI103" s="46">
        <f>VLOOKUP($H103,[4]IRA!$H$7:$CH$470,74,FALSE)</f>
        <v>11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>
        <v>384</v>
      </c>
      <c r="BP103" s="14">
        <f t="shared" si="18"/>
        <v>51</v>
      </c>
      <c r="BQ103" s="21">
        <f t="shared" si="19"/>
        <v>0.1328125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4</v>
      </c>
      <c r="X104" s="21">
        <f t="shared" si="13"/>
        <v>2.1621621621621623E-2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2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2</v>
      </c>
      <c r="BB104" s="21">
        <f t="shared" si="17"/>
        <v>0</v>
      </c>
      <c r="BC104" s="46">
        <f>VLOOKUP($H104,[4]IRA!$H$7:$CH$470,68,FALSE)</f>
        <v>9</v>
      </c>
      <c r="BD104" s="46">
        <f>VLOOKUP($H104,[4]IRA!$H$7:$CH$470,69,FALSE)</f>
        <v>3</v>
      </c>
      <c r="BE104" s="46">
        <f>VLOOKUP($H104,[4]IRA!$H$7:$CH$470,70,FALSE)</f>
        <v>10</v>
      </c>
      <c r="BF104" s="46">
        <f>VLOOKUP($H104,[4]IRA!$H$7:$CH$470,71,FALSE)</f>
        <v>3</v>
      </c>
      <c r="BG104" s="46">
        <f>VLOOKUP($H104,[4]IRA!$H$7:$CH$470,72,FALSE)</f>
        <v>0</v>
      </c>
      <c r="BH104" s="46">
        <f>VLOOKUP($H104,[4]IRA!$H$7:$CH$470,73,FALSE)</f>
        <v>1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26</v>
      </c>
      <c r="BQ104" s="21">
        <f t="shared" si="19"/>
        <v>0.17105263157894737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1</v>
      </c>
      <c r="M105" s="46">
        <f>VLOOKUP($H105,[1]EDA!$H$6:$BH$469,45,FALSE)</f>
        <v>6</v>
      </c>
      <c r="N105" s="46">
        <f>VLOOKUP($H105,[1]EDA!$H$6:$BH$469,46,FALSE)</f>
        <v>5</v>
      </c>
      <c r="O105" s="46">
        <f>VLOOKUP($H105,[1]EDA!$H$6:$BH$469,47,FALSE)</f>
        <v>18</v>
      </c>
      <c r="P105" s="46">
        <f>VLOOKUP($H105,[1]EDA!$H$6:$BH$469,48,FALSE)</f>
        <v>8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>
        <v>200</v>
      </c>
      <c r="W105" s="14">
        <f t="shared" si="12"/>
        <v>47</v>
      </c>
      <c r="X105" s="21">
        <f t="shared" si="13"/>
        <v>0.23499999999999999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0</v>
      </c>
      <c r="BB105" s="21">
        <f t="shared" si="17"/>
        <v>0</v>
      </c>
      <c r="BC105" s="46">
        <f>VLOOKUP($H105,[4]IRA!$H$7:$CH$470,68,FALSE)</f>
        <v>47</v>
      </c>
      <c r="BD105" s="46">
        <f>VLOOKUP($H105,[4]IRA!$H$7:$CH$470,69,FALSE)</f>
        <v>49</v>
      </c>
      <c r="BE105" s="46">
        <f>VLOOKUP($H105,[4]IRA!$H$7:$CH$470,70,FALSE)</f>
        <v>33</v>
      </c>
      <c r="BF105" s="46">
        <f>VLOOKUP($H105,[4]IRA!$H$7:$CH$470,71,FALSE)</f>
        <v>36</v>
      </c>
      <c r="BG105" s="46">
        <f>VLOOKUP($H105,[4]IRA!$H$7:$CH$470,72,FALSE)</f>
        <v>22</v>
      </c>
      <c r="BH105" s="46">
        <f>VLOOKUP($H105,[4]IRA!$H$7:$CH$470,73,FALSE)</f>
        <v>46</v>
      </c>
      <c r="BI105" s="46">
        <f>VLOOKUP($H105,[4]IRA!$H$7:$CH$470,74,FALSE)</f>
        <v>31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>
        <v>294</v>
      </c>
      <c r="BP105" s="14">
        <f t="shared" si="18"/>
        <v>264</v>
      </c>
      <c r="BQ105" s="21">
        <f t="shared" si="19"/>
        <v>0.89795918367346939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2</v>
      </c>
      <c r="M106" s="46">
        <f>VLOOKUP($H106,[1]EDA!$H$6:$BH$469,45,FALSE)</f>
        <v>1</v>
      </c>
      <c r="N106" s="46">
        <f>VLOOKUP($H106,[1]EDA!$H$6:$BH$469,46,FALSE)</f>
        <v>14</v>
      </c>
      <c r="O106" s="46">
        <f>VLOOKUP($H106,[1]EDA!$H$6:$BH$469,47,FALSE)</f>
        <v>3</v>
      </c>
      <c r="P106" s="46">
        <f>VLOOKUP($H106,[1]EDA!$H$6:$BH$469,48,FALSE)</f>
        <v>16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>
        <v>21</v>
      </c>
      <c r="W106" s="14">
        <f t="shared" si="12"/>
        <v>36</v>
      </c>
      <c r="X106" s="21">
        <f t="shared" si="13"/>
        <v>1.7142857142857142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15</v>
      </c>
      <c r="BF106" s="46">
        <f>VLOOKUP($H106,[4]IRA!$H$7:$CH$470,71,FALSE)</f>
        <v>4</v>
      </c>
      <c r="BG106" s="46">
        <f>VLOOKUP($H106,[4]IRA!$H$7:$CH$470,72,FALSE)</f>
        <v>7</v>
      </c>
      <c r="BH106" s="46">
        <f>VLOOKUP($H106,[4]IRA!$H$7:$CH$470,73,FALSE)</f>
        <v>3</v>
      </c>
      <c r="BI106" s="46">
        <f>VLOOKUP($H106,[4]IRA!$H$7:$CH$470,74,FALSE)</f>
        <v>1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>
        <v>326</v>
      </c>
      <c r="BP106" s="14">
        <f t="shared" si="18"/>
        <v>30</v>
      </c>
      <c r="BQ106" s="21">
        <f t="shared" si="19"/>
        <v>9.202453987730061E-2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3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3</v>
      </c>
      <c r="X107" s="21">
        <f t="shared" si="13"/>
        <v>1.2711864406779662E-2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7</v>
      </c>
      <c r="BF107" s="46">
        <f>VLOOKUP($H107,[4]IRA!$H$7:$CH$470,71,FALSE)</f>
        <v>8</v>
      </c>
      <c r="BG107" s="46">
        <f>VLOOKUP($H107,[4]IRA!$H$7:$CH$470,72,FALSE)</f>
        <v>6</v>
      </c>
      <c r="BH107" s="46">
        <f>VLOOKUP($H107,[4]IRA!$H$7:$CH$470,73,FALSE)</f>
        <v>0</v>
      </c>
      <c r="BI107" s="46">
        <f>VLOOKUP($H107,[4]IRA!$H$7:$CH$470,74,FALSE)</f>
        <v>9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>
        <v>91</v>
      </c>
      <c r="BP107" s="14">
        <f t="shared" si="18"/>
        <v>30</v>
      </c>
      <c r="BQ107" s="21">
        <f t="shared" si="19"/>
        <v>0.32967032967032966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21</v>
      </c>
      <c r="M108" s="46">
        <f>VLOOKUP($H108,[1]EDA!$H$6:$BH$469,45,FALSE)</f>
        <v>5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3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>
        <v>91</v>
      </c>
      <c r="W108" s="14">
        <f t="shared" si="12"/>
        <v>33</v>
      </c>
      <c r="X108" s="21">
        <f t="shared" si="13"/>
        <v>0.36263736263736263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32</v>
      </c>
      <c r="BF108" s="46">
        <f>VLOOKUP($H108,[4]IRA!$H$7:$CH$470,71,FALSE)</f>
        <v>10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6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>
        <v>276</v>
      </c>
      <c r="BP108" s="14">
        <f t="shared" si="18"/>
        <v>51</v>
      </c>
      <c r="BQ108" s="21">
        <f t="shared" si="19"/>
        <v>0.18478260869565216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8</v>
      </c>
      <c r="M109" s="46">
        <f>VLOOKUP($H109,[1]EDA!$H$6:$BH$469,45,FALSE)</f>
        <v>3</v>
      </c>
      <c r="N109" s="46">
        <f>VLOOKUP($H109,[1]EDA!$H$6:$BH$469,46,FALSE)</f>
        <v>3</v>
      </c>
      <c r="O109" s="46">
        <f>VLOOKUP($H109,[1]EDA!$H$6:$BH$469,47,FALSE)</f>
        <v>9</v>
      </c>
      <c r="P109" s="46">
        <f>VLOOKUP($H109,[1]EDA!$H$6:$BH$469,48,FALSE)</f>
        <v>4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>
        <v>264</v>
      </c>
      <c r="W109" s="14">
        <f t="shared" si="12"/>
        <v>33</v>
      </c>
      <c r="X109" s="21">
        <f t="shared" si="13"/>
        <v>0.125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2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2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6</v>
      </c>
      <c r="AQ109" s="46">
        <f>VLOOKUP($H109,[3]IRA!$H$6:$BH$469,45,FALSE)</f>
        <v>2</v>
      </c>
      <c r="AR109" s="46">
        <f>VLOOKUP($H109,[3]IRA!$H$6:$BH$469,46,FALSE)</f>
        <v>1</v>
      </c>
      <c r="AS109" s="46">
        <f>VLOOKUP($H109,[3]IRA!$H$6:$BH$469,47,FALSE)</f>
        <v>4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>
        <v>21</v>
      </c>
      <c r="BA109" s="24">
        <f t="shared" si="16"/>
        <v>21</v>
      </c>
      <c r="BB109" s="21">
        <f t="shared" si="17"/>
        <v>1</v>
      </c>
      <c r="BC109" s="46">
        <f>VLOOKUP($H109,[4]IRA!$H$7:$CH$470,68,FALSE)</f>
        <v>45</v>
      </c>
      <c r="BD109" s="46">
        <f>VLOOKUP($H109,[4]IRA!$H$7:$CH$470,69,FALSE)</f>
        <v>20</v>
      </c>
      <c r="BE109" s="46">
        <f>VLOOKUP($H109,[4]IRA!$H$7:$CH$470,70,FALSE)</f>
        <v>30</v>
      </c>
      <c r="BF109" s="46">
        <f>VLOOKUP($H109,[4]IRA!$H$7:$CH$470,71,FALSE)</f>
        <v>34</v>
      </c>
      <c r="BG109" s="46">
        <f>VLOOKUP($H109,[4]IRA!$H$7:$CH$470,72,FALSE)</f>
        <v>10</v>
      </c>
      <c r="BH109" s="46">
        <f>VLOOKUP($H109,[4]IRA!$H$7:$CH$470,73,FALSE)</f>
        <v>14</v>
      </c>
      <c r="BI109" s="46">
        <f>VLOOKUP($H109,[4]IRA!$H$7:$CH$470,74,FALSE)</f>
        <v>1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>
        <v>859</v>
      </c>
      <c r="BP109" s="14">
        <f t="shared" si="18"/>
        <v>154</v>
      </c>
      <c r="BQ109" s="21">
        <f t="shared" si="19"/>
        <v>0.17927823050058206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1</v>
      </c>
      <c r="M110" s="46">
        <f>VLOOKUP($H110,[1]EDA!$H$6:$BH$469,45,FALSE)</f>
        <v>0</v>
      </c>
      <c r="N110" s="46">
        <f>VLOOKUP($H110,[1]EDA!$H$6:$BH$469,46,FALSE)</f>
        <v>2</v>
      </c>
      <c r="O110" s="46">
        <f>VLOOKUP($H110,[1]EDA!$H$6:$BH$469,47,FALSE)</f>
        <v>6</v>
      </c>
      <c r="P110" s="46">
        <f>VLOOKUP($H110,[1]EDA!$H$6:$BH$469,48,FALSE)</f>
        <v>5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16</v>
      </c>
      <c r="X110" s="21">
        <f t="shared" si="13"/>
        <v>9.3023255813953487E-2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15</v>
      </c>
      <c r="BF110" s="46">
        <f>VLOOKUP($H110,[4]IRA!$H$7:$CH$470,71,FALSE)</f>
        <v>0</v>
      </c>
      <c r="BG110" s="46">
        <f>VLOOKUP($H110,[4]IRA!$H$7:$CH$470,72,FALSE)</f>
        <v>16</v>
      </c>
      <c r="BH110" s="46">
        <f>VLOOKUP($H110,[4]IRA!$H$7:$CH$470,73,FALSE)</f>
        <v>11</v>
      </c>
      <c r="BI110" s="46">
        <f>VLOOKUP($H110,[4]IRA!$H$7:$CH$470,74,FALSE)</f>
        <v>1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54</v>
      </c>
      <c r="BQ110" s="21">
        <f t="shared" si="19"/>
        <v>0.24657534246575341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1</v>
      </c>
      <c r="M111" s="46">
        <f>VLOOKUP($H111,[1]EDA!$H$6:$BH$469,45,FALSE)</f>
        <v>0</v>
      </c>
      <c r="N111" s="46">
        <f>VLOOKUP($H111,[1]EDA!$H$6:$BH$469,46,FALSE)</f>
        <v>1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2</v>
      </c>
      <c r="X111" s="21">
        <f t="shared" si="13"/>
        <v>3.3333333333333333E-2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2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2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5</v>
      </c>
      <c r="BF111" s="46">
        <f>VLOOKUP($H111,[4]IRA!$H$7:$CH$470,71,FALSE)</f>
        <v>0</v>
      </c>
      <c r="BG111" s="46">
        <f>VLOOKUP($H111,[4]IRA!$H$7:$CH$470,72,FALSE)</f>
        <v>4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9</v>
      </c>
      <c r="BQ111" s="21">
        <f t="shared" si="19"/>
        <v>0.10465116279069768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5</v>
      </c>
      <c r="M112" s="46">
        <f>VLOOKUP($H112,[1]EDA!$H$6:$BH$469,45,FALSE)</f>
        <v>5</v>
      </c>
      <c r="N112" s="46">
        <f>VLOOKUP($H112,[1]EDA!$H$6:$BH$469,46,FALSE)</f>
        <v>3</v>
      </c>
      <c r="O112" s="46">
        <f>VLOOKUP($H112,[1]EDA!$H$6:$BH$469,47,FALSE)</f>
        <v>4</v>
      </c>
      <c r="P112" s="46">
        <f>VLOOKUP($H112,[1]EDA!$H$6:$BH$469,48,FALSE)</f>
        <v>1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19</v>
      </c>
      <c r="X112" s="21">
        <f t="shared" si="13"/>
        <v>0.12582781456953643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2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2</v>
      </c>
      <c r="BB112" s="21">
        <f t="shared" si="17"/>
        <v>2</v>
      </c>
      <c r="BC112" s="46">
        <f>VLOOKUP($H112,[4]IRA!$H$7:$CH$470,68,FALSE)</f>
        <v>4</v>
      </c>
      <c r="BD112" s="46">
        <f>VLOOKUP($H112,[4]IRA!$H$7:$CH$470,69,FALSE)</f>
        <v>3</v>
      </c>
      <c r="BE112" s="46">
        <f>VLOOKUP($H112,[4]IRA!$H$7:$CH$470,70,FALSE)</f>
        <v>5</v>
      </c>
      <c r="BF112" s="46">
        <f>VLOOKUP($H112,[4]IRA!$H$7:$CH$470,71,FALSE)</f>
        <v>20</v>
      </c>
      <c r="BG112" s="46">
        <f>VLOOKUP($H112,[4]IRA!$H$7:$CH$470,72,FALSE)</f>
        <v>7</v>
      </c>
      <c r="BH112" s="46">
        <f>VLOOKUP($H112,[4]IRA!$H$7:$CH$470,73,FALSE)</f>
        <v>11</v>
      </c>
      <c r="BI112" s="46">
        <f>VLOOKUP($H112,[4]IRA!$H$7:$CH$470,74,FALSE)</f>
        <v>2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>
        <v>288</v>
      </c>
      <c r="BP112" s="14">
        <f t="shared" si="18"/>
        <v>52</v>
      </c>
      <c r="BQ112" s="21">
        <f t="shared" si="19"/>
        <v>0.18055555555555555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27</v>
      </c>
      <c r="K113" s="46">
        <f>VLOOKUP($H113,[1]EDA!$H$6:$BH$469,43,FALSE)</f>
        <v>46</v>
      </c>
      <c r="L113" s="46">
        <f>VLOOKUP($H113,[1]EDA!$H$6:$BH$469,44,FALSE)</f>
        <v>27</v>
      </c>
      <c r="M113" s="46">
        <f>VLOOKUP($H113,[1]EDA!$H$6:$BH$469,45,FALSE)</f>
        <v>11</v>
      </c>
      <c r="N113" s="46">
        <f>VLOOKUP($H113,[1]EDA!$H$6:$BH$469,46,FALSE)</f>
        <v>20</v>
      </c>
      <c r="O113" s="46">
        <f>VLOOKUP($H113,[1]EDA!$H$6:$BH$469,47,FALSE)</f>
        <v>6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>
        <v>57</v>
      </c>
      <c r="W113" s="14">
        <f t="shared" si="12"/>
        <v>137</v>
      </c>
      <c r="X113" s="21">
        <f t="shared" si="13"/>
        <v>2.4035087719298245</v>
      </c>
      <c r="Y113" s="46">
        <f>VLOOKUP($H113,[2]EDA!$H$6:$AU$469,29,FALSE)</f>
        <v>0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0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9</v>
      </c>
      <c r="BB113" s="21">
        <f t="shared" si="17"/>
        <v>9</v>
      </c>
      <c r="BC113" s="46">
        <f>VLOOKUP($H113,[4]IRA!$H$7:$CH$470,68,FALSE)</f>
        <v>48</v>
      </c>
      <c r="BD113" s="46">
        <f>VLOOKUP($H113,[4]IRA!$H$7:$CH$470,69,FALSE)</f>
        <v>40</v>
      </c>
      <c r="BE113" s="46">
        <f>VLOOKUP($H113,[4]IRA!$H$7:$CH$470,70,FALSE)</f>
        <v>31</v>
      </c>
      <c r="BF113" s="46">
        <f>VLOOKUP($H113,[4]IRA!$H$7:$CH$470,71,FALSE)</f>
        <v>31</v>
      </c>
      <c r="BG113" s="46">
        <f>VLOOKUP($H113,[4]IRA!$H$7:$CH$470,72,FALSE)</f>
        <v>17</v>
      </c>
      <c r="BH113" s="46">
        <f>VLOOKUP($H113,[4]IRA!$H$7:$CH$470,73,FALSE)</f>
        <v>12</v>
      </c>
      <c r="BI113" s="46">
        <f>VLOOKUP($H113,[4]IRA!$H$7:$CH$470,74,FALSE)</f>
        <v>3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>
        <v>504</v>
      </c>
      <c r="BP113" s="14">
        <f t="shared" si="18"/>
        <v>182</v>
      </c>
      <c r="BQ113" s="21">
        <f t="shared" si="19"/>
        <v>0.3611111111111111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40</v>
      </c>
      <c r="M114" s="46">
        <f>VLOOKUP($H114,[1]EDA!$H$6:$BH$469,45,FALSE)</f>
        <v>23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>
        <v>134</v>
      </c>
      <c r="W114" s="14">
        <f t="shared" si="12"/>
        <v>63</v>
      </c>
      <c r="X114" s="21">
        <f t="shared" si="13"/>
        <v>0.47014925373134331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8</v>
      </c>
      <c r="AB114" s="46">
        <f>VLOOKUP($H114,[2]EDA!$H$6:$AU$469,32,FALSE)</f>
        <v>2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10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21</v>
      </c>
      <c r="BF114" s="46">
        <f>VLOOKUP($H114,[4]IRA!$H$7:$CH$470,71,FALSE)</f>
        <v>22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>
        <v>26</v>
      </c>
      <c r="BP114" s="14">
        <f t="shared" si="18"/>
        <v>43</v>
      </c>
      <c r="BQ114" s="21">
        <f t="shared" si="19"/>
        <v>1.6538461538461537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16</v>
      </c>
      <c r="M115" s="46">
        <f>VLOOKUP($H115,[1]EDA!$H$6:$BH$469,45,FALSE)</f>
        <v>35</v>
      </c>
      <c r="N115" s="46">
        <f>VLOOKUP($H115,[1]EDA!$H$6:$BH$469,46,FALSE)</f>
        <v>9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87</v>
      </c>
      <c r="X115" s="21">
        <f t="shared" si="13"/>
        <v>21.75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9</v>
      </c>
      <c r="AC115" s="46">
        <f>VLOOKUP($H115,[2]EDA!$H$6:$AU$469,33,FALSE)</f>
        <v>2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11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15</v>
      </c>
      <c r="BF115" s="46">
        <f>VLOOKUP($H115,[4]IRA!$H$7:$CH$470,71,FALSE)</f>
        <v>13</v>
      </c>
      <c r="BG115" s="46">
        <f>VLOOKUP($H115,[4]IRA!$H$7:$CH$470,72,FALSE)</f>
        <v>9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65</v>
      </c>
      <c r="BQ115" s="21">
        <f t="shared" si="19"/>
        <v>0.40123456790123457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22</v>
      </c>
      <c r="L116" s="46">
        <f>VLOOKUP($H116,[1]EDA!$H$6:$BH$469,44,FALSE)</f>
        <v>0</v>
      </c>
      <c r="M116" s="46">
        <f>VLOOKUP($H116,[1]EDA!$H$6:$BH$469,45,FALSE)</f>
        <v>4</v>
      </c>
      <c r="N116" s="46">
        <f>VLOOKUP($H116,[1]EDA!$H$6:$BH$469,46,FALSE)</f>
        <v>7</v>
      </c>
      <c r="O116" s="46">
        <f>VLOOKUP($H116,[1]EDA!$H$6:$BH$469,47,FALSE)</f>
        <v>9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>
        <v>229</v>
      </c>
      <c r="W116" s="14">
        <f t="shared" si="12"/>
        <v>58</v>
      </c>
      <c r="X116" s="21">
        <f t="shared" si="13"/>
        <v>0.25327510917030566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4</v>
      </c>
      <c r="BD116" s="46">
        <f>VLOOKUP($H116,[4]IRA!$H$7:$CH$470,69,FALSE)</f>
        <v>4</v>
      </c>
      <c r="BE116" s="46">
        <f>VLOOKUP($H116,[4]IRA!$H$7:$CH$470,70,FALSE)</f>
        <v>0</v>
      </c>
      <c r="BF116" s="46">
        <f>VLOOKUP($H116,[4]IRA!$H$7:$CH$470,71,FALSE)</f>
        <v>4</v>
      </c>
      <c r="BG116" s="46">
        <f>VLOOKUP($H116,[4]IRA!$H$7:$CH$470,72,FALSE)</f>
        <v>6</v>
      </c>
      <c r="BH116" s="46">
        <f>VLOOKUP($H116,[4]IRA!$H$7:$CH$470,73,FALSE)</f>
        <v>8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>
        <v>185</v>
      </c>
      <c r="BP116" s="14">
        <f t="shared" si="18"/>
        <v>26</v>
      </c>
      <c r="BQ116" s="21">
        <f t="shared" si="19"/>
        <v>0.14054054054054055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9</v>
      </c>
      <c r="L117" s="46">
        <f>VLOOKUP($H117,[1]EDA!$H$6:$BH$469,44,FALSE)</f>
        <v>13</v>
      </c>
      <c r="M117" s="46">
        <f>VLOOKUP($H117,[1]EDA!$H$6:$BH$469,45,FALSE)</f>
        <v>12</v>
      </c>
      <c r="N117" s="46">
        <f>VLOOKUP($H117,[1]EDA!$H$6:$BH$469,46,FALSE)</f>
        <v>9</v>
      </c>
      <c r="O117" s="46">
        <f>VLOOKUP($H117,[1]EDA!$H$6:$BH$469,47,FALSE)</f>
        <v>14</v>
      </c>
      <c r="P117" s="46">
        <f>VLOOKUP($H117,[1]EDA!$H$6:$BH$469,48,FALSE)</f>
        <v>2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>
        <v>237</v>
      </c>
      <c r="W117" s="14">
        <f t="shared" si="12"/>
        <v>76</v>
      </c>
      <c r="X117" s="21">
        <f t="shared" si="13"/>
        <v>0.32067510548523209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0</v>
      </c>
      <c r="AM117" s="21">
        <f t="shared" si="15"/>
        <v>0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1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2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5</v>
      </c>
      <c r="BB117" s="21">
        <f t="shared" si="17"/>
        <v>0.16129032258064516</v>
      </c>
      <c r="BC117" s="46">
        <f>VLOOKUP($H117,[4]IRA!$H$7:$CH$470,68,FALSE)</f>
        <v>41</v>
      </c>
      <c r="BD117" s="46">
        <f>VLOOKUP($H117,[4]IRA!$H$7:$CH$470,69,FALSE)</f>
        <v>11</v>
      </c>
      <c r="BE117" s="46">
        <f>VLOOKUP($H117,[4]IRA!$H$7:$CH$470,70,FALSE)</f>
        <v>4</v>
      </c>
      <c r="BF117" s="46">
        <f>VLOOKUP($H117,[4]IRA!$H$7:$CH$470,71,FALSE)</f>
        <v>24</v>
      </c>
      <c r="BG117" s="46">
        <f>VLOOKUP($H117,[4]IRA!$H$7:$CH$470,72,FALSE)</f>
        <v>11</v>
      </c>
      <c r="BH117" s="46">
        <f>VLOOKUP($H117,[4]IRA!$H$7:$CH$470,73,FALSE)</f>
        <v>37</v>
      </c>
      <c r="BI117" s="46">
        <f>VLOOKUP($H117,[4]IRA!$H$7:$CH$470,74,FALSE)</f>
        <v>12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>
        <v>790</v>
      </c>
      <c r="BP117" s="14">
        <f t="shared" si="18"/>
        <v>140</v>
      </c>
      <c r="BQ117" s="21">
        <f t="shared" si="19"/>
        <v>0.17721518987341772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3</v>
      </c>
      <c r="M118" s="46">
        <f>VLOOKUP($H118,[1]EDA!$H$6:$BH$469,45,FALSE)</f>
        <v>4</v>
      </c>
      <c r="N118" s="46">
        <f>VLOOKUP($H118,[1]EDA!$H$6:$BH$469,46,FALSE)</f>
        <v>3</v>
      </c>
      <c r="O118" s="46">
        <f>VLOOKUP($H118,[1]EDA!$H$6:$BH$469,47,FALSE)</f>
        <v>3</v>
      </c>
      <c r="P118" s="46">
        <f>VLOOKUP($H118,[1]EDA!$H$6:$BH$469,48,FALSE)</f>
        <v>2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26</v>
      </c>
      <c r="X118" s="21">
        <f t="shared" si="13"/>
        <v>0.39393939393939392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7</v>
      </c>
      <c r="BE118" s="46">
        <f>VLOOKUP($H118,[4]IRA!$H$7:$CH$470,70,FALSE)</f>
        <v>3</v>
      </c>
      <c r="BF118" s="46">
        <f>VLOOKUP($H118,[4]IRA!$H$7:$CH$470,71,FALSE)</f>
        <v>7</v>
      </c>
      <c r="BG118" s="46">
        <f>VLOOKUP($H118,[4]IRA!$H$7:$CH$470,72,FALSE)</f>
        <v>4</v>
      </c>
      <c r="BH118" s="46">
        <f>VLOOKUP($H118,[4]IRA!$H$7:$CH$470,73,FALSE)</f>
        <v>7</v>
      </c>
      <c r="BI118" s="46">
        <f>VLOOKUP($H118,[4]IRA!$H$7:$CH$470,74,FALSE)</f>
        <v>5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35</v>
      </c>
      <c r="BQ118" s="21">
        <f t="shared" si="19"/>
        <v>0.27559055118110237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2</v>
      </c>
      <c r="M119" s="46">
        <f>VLOOKUP($H119,[1]EDA!$H$6:$BH$469,45,FALSE)</f>
        <v>2</v>
      </c>
      <c r="N119" s="46">
        <f>VLOOKUP($H119,[1]EDA!$H$6:$BH$469,46,FALSE)</f>
        <v>2</v>
      </c>
      <c r="O119" s="46">
        <f>VLOOKUP($H119,[1]EDA!$H$6:$BH$469,47,FALSE)</f>
        <v>1</v>
      </c>
      <c r="P119" s="46">
        <f>VLOOKUP($H119,[1]EDA!$H$6:$BH$469,48,FALSE)</f>
        <v>1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13</v>
      </c>
      <c r="X119" s="21">
        <f t="shared" si="13"/>
        <v>0.40625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12</v>
      </c>
      <c r="BD119" s="46">
        <f>VLOOKUP($H119,[4]IRA!$H$7:$CH$470,69,FALSE)</f>
        <v>3</v>
      </c>
      <c r="BE119" s="46">
        <f>VLOOKUP($H119,[4]IRA!$H$7:$CH$470,70,FALSE)</f>
        <v>12</v>
      </c>
      <c r="BF119" s="46">
        <f>VLOOKUP($H119,[4]IRA!$H$7:$CH$470,71,FALSE)</f>
        <v>13</v>
      </c>
      <c r="BG119" s="46">
        <f>VLOOKUP($H119,[4]IRA!$H$7:$CH$470,72,FALSE)</f>
        <v>15</v>
      </c>
      <c r="BH119" s="46">
        <f>VLOOKUP($H119,[4]IRA!$H$7:$CH$470,73,FALSE)</f>
        <v>15</v>
      </c>
      <c r="BI119" s="46">
        <f>VLOOKUP($H119,[4]IRA!$H$7:$CH$470,74,FALSE)</f>
        <v>18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>
        <v>218</v>
      </c>
      <c r="BP119" s="14">
        <f t="shared" si="18"/>
        <v>88</v>
      </c>
      <c r="BQ119" s="21">
        <f t="shared" si="19"/>
        <v>0.40366972477064222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4</v>
      </c>
      <c r="M120" s="46">
        <f>VLOOKUP($H120,[1]EDA!$H$6:$BH$469,45,FALSE)</f>
        <v>2</v>
      </c>
      <c r="N120" s="46">
        <f>VLOOKUP($H120,[1]EDA!$H$6:$BH$469,46,FALSE)</f>
        <v>4</v>
      </c>
      <c r="O120" s="46">
        <f>VLOOKUP($H120,[1]EDA!$H$6:$BH$469,47,FALSE)</f>
        <v>4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23</v>
      </c>
      <c r="X120" s="21">
        <f t="shared" si="13"/>
        <v>0.43396226415094341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1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1</v>
      </c>
      <c r="BB120" s="21">
        <f t="shared" si="17"/>
        <v>0</v>
      </c>
      <c r="BC120" s="46">
        <f>VLOOKUP($H120,[4]IRA!$H$7:$CH$470,68,FALSE)</f>
        <v>18</v>
      </c>
      <c r="BD120" s="46">
        <f>VLOOKUP($H120,[4]IRA!$H$7:$CH$470,69,FALSE)</f>
        <v>18</v>
      </c>
      <c r="BE120" s="46">
        <f>VLOOKUP($H120,[4]IRA!$H$7:$CH$470,70,FALSE)</f>
        <v>7</v>
      </c>
      <c r="BF120" s="46">
        <f>VLOOKUP($H120,[4]IRA!$H$7:$CH$470,71,FALSE)</f>
        <v>14</v>
      </c>
      <c r="BG120" s="46">
        <f>VLOOKUP($H120,[4]IRA!$H$7:$CH$470,72,FALSE)</f>
        <v>22</v>
      </c>
      <c r="BH120" s="46">
        <f>VLOOKUP($H120,[4]IRA!$H$7:$CH$470,73,FALSE)</f>
        <v>9</v>
      </c>
      <c r="BI120" s="46">
        <f>VLOOKUP($H120,[4]IRA!$H$7:$CH$470,74,FALSE)</f>
        <v>3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91</v>
      </c>
      <c r="BQ120" s="21">
        <f t="shared" si="19"/>
        <v>0.51412429378531077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3</v>
      </c>
      <c r="M121" s="46">
        <f>VLOOKUP($H121,[1]EDA!$H$6:$BH$469,45,FALSE)</f>
        <v>3</v>
      </c>
      <c r="N121" s="46">
        <f>VLOOKUP($H121,[1]EDA!$H$6:$BH$469,46,FALSE)</f>
        <v>6</v>
      </c>
      <c r="O121" s="46">
        <f>VLOOKUP($H121,[1]EDA!$H$6:$BH$469,47,FALSE)</f>
        <v>5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18</v>
      </c>
      <c r="X121" s="21">
        <f t="shared" si="13"/>
        <v>0.31578947368421051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8</v>
      </c>
      <c r="BE121" s="46">
        <f>VLOOKUP($H121,[4]IRA!$H$7:$CH$470,70,FALSE)</f>
        <v>10</v>
      </c>
      <c r="BF121" s="46">
        <f>VLOOKUP($H121,[4]IRA!$H$7:$CH$470,71,FALSE)</f>
        <v>11</v>
      </c>
      <c r="BG121" s="46">
        <f>VLOOKUP($H121,[4]IRA!$H$7:$CH$470,72,FALSE)</f>
        <v>5</v>
      </c>
      <c r="BH121" s="46">
        <f>VLOOKUP($H121,[4]IRA!$H$7:$CH$470,73,FALSE)</f>
        <v>4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>
        <v>104</v>
      </c>
      <c r="BP121" s="14">
        <f t="shared" si="18"/>
        <v>42</v>
      </c>
      <c r="BQ121" s="21">
        <f t="shared" si="19"/>
        <v>0.40384615384615385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56</v>
      </c>
      <c r="K122" s="46">
        <f>VLOOKUP($H122,[1]EDA!$H$6:$BH$469,43,FALSE)</f>
        <v>31</v>
      </c>
      <c r="L122" s="46">
        <f>VLOOKUP($H122,[1]EDA!$H$6:$BH$469,44,FALSE)</f>
        <v>34</v>
      </c>
      <c r="M122" s="46">
        <f>VLOOKUP($H122,[1]EDA!$H$6:$BH$469,45,FALSE)</f>
        <v>25</v>
      </c>
      <c r="N122" s="46">
        <f>VLOOKUP($H122,[1]EDA!$H$6:$BH$469,46,FALSE)</f>
        <v>16</v>
      </c>
      <c r="O122" s="46">
        <f>VLOOKUP($H122,[1]EDA!$H$6:$BH$469,47,FALSE)</f>
        <v>41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>
        <v>314</v>
      </c>
      <c r="W122" s="14">
        <f t="shared" si="12"/>
        <v>203</v>
      </c>
      <c r="X122" s="21">
        <f t="shared" si="13"/>
        <v>0.64649681528662417</v>
      </c>
      <c r="Y122" s="46">
        <f>VLOOKUP($H122,[2]EDA!$H$6:$AU$469,29,FALSE)</f>
        <v>9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1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10</v>
      </c>
      <c r="AM122" s="21">
        <f t="shared" si="15"/>
        <v>0.43478260869565216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1</v>
      </c>
      <c r="AQ122" s="46">
        <f>VLOOKUP($H122,[3]IRA!$H$6:$BH$469,45,FALSE)</f>
        <v>0</v>
      </c>
      <c r="AR122" s="46">
        <f>VLOOKUP($H122,[3]IRA!$H$6:$BH$469,46,FALSE)</f>
        <v>1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4</v>
      </c>
      <c r="BB122" s="21">
        <f t="shared" si="17"/>
        <v>0.14814814814814814</v>
      </c>
      <c r="BC122" s="46">
        <f>VLOOKUP($H122,[4]IRA!$H$7:$CH$470,68,FALSE)</f>
        <v>34</v>
      </c>
      <c r="BD122" s="46">
        <f>VLOOKUP($H122,[4]IRA!$H$7:$CH$470,69,FALSE)</f>
        <v>33</v>
      </c>
      <c r="BE122" s="46">
        <f>VLOOKUP($H122,[4]IRA!$H$7:$CH$470,70,FALSE)</f>
        <v>91</v>
      </c>
      <c r="BF122" s="46">
        <f>VLOOKUP($H122,[4]IRA!$H$7:$CH$470,71,FALSE)</f>
        <v>105</v>
      </c>
      <c r="BG122" s="46">
        <f>VLOOKUP($H122,[4]IRA!$H$7:$CH$470,72,FALSE)</f>
        <v>92</v>
      </c>
      <c r="BH122" s="46">
        <f>VLOOKUP($H122,[4]IRA!$H$7:$CH$470,73,FALSE)</f>
        <v>54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>
        <v>1102</v>
      </c>
      <c r="BP122" s="14">
        <f t="shared" si="18"/>
        <v>409</v>
      </c>
      <c r="BQ122" s="21">
        <f t="shared" si="19"/>
        <v>0.37114337568058076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6</v>
      </c>
      <c r="K123" s="46">
        <f>VLOOKUP($H123,[1]EDA!$H$6:$BH$469,43,FALSE)</f>
        <v>2</v>
      </c>
      <c r="L123" s="46">
        <f>VLOOKUP($H123,[1]EDA!$H$6:$BH$469,44,FALSE)</f>
        <v>0</v>
      </c>
      <c r="M123" s="46">
        <f>VLOOKUP($H123,[1]EDA!$H$6:$BH$469,45,FALSE)</f>
        <v>2</v>
      </c>
      <c r="N123" s="46">
        <f>VLOOKUP($H123,[1]EDA!$H$6:$BH$469,46,FALSE)</f>
        <v>6</v>
      </c>
      <c r="O123" s="46">
        <f>VLOOKUP($H123,[1]EDA!$H$6:$BH$469,47,FALSE)</f>
        <v>2</v>
      </c>
      <c r="P123" s="46">
        <f>VLOOKUP($H123,[1]EDA!$H$6:$BH$469,48,FALSE)</f>
        <v>3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>
        <v>127</v>
      </c>
      <c r="W123" s="14">
        <f t="shared" si="12"/>
        <v>21</v>
      </c>
      <c r="X123" s="21">
        <f t="shared" si="13"/>
        <v>0.16535433070866143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10</v>
      </c>
      <c r="BD123" s="46">
        <f>VLOOKUP($H123,[4]IRA!$H$7:$CH$470,69,FALSE)</f>
        <v>6</v>
      </c>
      <c r="BE123" s="46">
        <f>VLOOKUP($H123,[4]IRA!$H$7:$CH$470,70,FALSE)</f>
        <v>4</v>
      </c>
      <c r="BF123" s="46">
        <f>VLOOKUP($H123,[4]IRA!$H$7:$CH$470,71,FALSE)</f>
        <v>20</v>
      </c>
      <c r="BG123" s="46">
        <f>VLOOKUP($H123,[4]IRA!$H$7:$CH$470,72,FALSE)</f>
        <v>12</v>
      </c>
      <c r="BH123" s="46">
        <f>VLOOKUP($H123,[4]IRA!$H$7:$CH$470,73,FALSE)</f>
        <v>7</v>
      </c>
      <c r="BI123" s="46">
        <f>VLOOKUP($H123,[4]IRA!$H$7:$CH$470,74,FALSE)</f>
        <v>4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>
        <v>244</v>
      </c>
      <c r="BP123" s="14">
        <f t="shared" si="18"/>
        <v>63</v>
      </c>
      <c r="BQ123" s="21">
        <f t="shared" si="19"/>
        <v>0.25819672131147542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5</v>
      </c>
      <c r="M124" s="46">
        <f>VLOOKUP($H124,[1]EDA!$H$6:$BH$469,45,FALSE)</f>
        <v>7</v>
      </c>
      <c r="N124" s="46">
        <f>VLOOKUP($H124,[1]EDA!$H$6:$BH$469,46,FALSE)</f>
        <v>3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>
        <v>110</v>
      </c>
      <c r="W124" s="14">
        <f t="shared" si="12"/>
        <v>19</v>
      </c>
      <c r="X124" s="21">
        <f t="shared" si="13"/>
        <v>0.17272727272727273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10</v>
      </c>
      <c r="BD124" s="46">
        <f>VLOOKUP($H124,[4]IRA!$H$7:$CH$470,69,FALSE)</f>
        <v>22</v>
      </c>
      <c r="BE124" s="46">
        <f>VLOOKUP($H124,[4]IRA!$H$7:$CH$470,70,FALSE)</f>
        <v>12</v>
      </c>
      <c r="BF124" s="46">
        <f>VLOOKUP($H124,[4]IRA!$H$7:$CH$470,71,FALSE)</f>
        <v>23</v>
      </c>
      <c r="BG124" s="46">
        <f>VLOOKUP($H124,[4]IRA!$H$7:$CH$470,72,FALSE)</f>
        <v>12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>
        <v>329</v>
      </c>
      <c r="BP124" s="14">
        <f t="shared" si="18"/>
        <v>79</v>
      </c>
      <c r="BQ124" s="21">
        <f t="shared" si="19"/>
        <v>0.24012158054711247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10</v>
      </c>
      <c r="L125" s="46">
        <f>VLOOKUP($H125,[1]EDA!$H$6:$BH$469,44,FALSE)</f>
        <v>12</v>
      </c>
      <c r="M125" s="46">
        <f>VLOOKUP($H125,[1]EDA!$H$6:$BH$469,45,FALSE)</f>
        <v>7</v>
      </c>
      <c r="N125" s="46">
        <f>VLOOKUP($H125,[1]EDA!$H$6:$BH$469,46,FALSE)</f>
        <v>11</v>
      </c>
      <c r="O125" s="46">
        <f>VLOOKUP($H125,[1]EDA!$H$6:$BH$469,47,FALSE)</f>
        <v>18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>
        <v>356</v>
      </c>
      <c r="W125" s="14">
        <f t="shared" si="12"/>
        <v>70</v>
      </c>
      <c r="X125" s="21">
        <f t="shared" si="13"/>
        <v>0.19662921348314608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0</v>
      </c>
      <c r="BB125" s="21">
        <f t="shared" si="17"/>
        <v>0</v>
      </c>
      <c r="BC125" s="46">
        <f>VLOOKUP($H125,[4]IRA!$H$7:$CH$470,68,FALSE)</f>
        <v>5</v>
      </c>
      <c r="BD125" s="46">
        <f>VLOOKUP($H125,[4]IRA!$H$7:$CH$470,69,FALSE)</f>
        <v>9</v>
      </c>
      <c r="BE125" s="46">
        <f>VLOOKUP($H125,[4]IRA!$H$7:$CH$470,70,FALSE)</f>
        <v>10</v>
      </c>
      <c r="BF125" s="46">
        <f>VLOOKUP($H125,[4]IRA!$H$7:$CH$470,71,FALSE)</f>
        <v>18</v>
      </c>
      <c r="BG125" s="46">
        <f>VLOOKUP($H125,[4]IRA!$H$7:$CH$470,72,FALSE)</f>
        <v>30</v>
      </c>
      <c r="BH125" s="46">
        <f>VLOOKUP($H125,[4]IRA!$H$7:$CH$470,73,FALSE)</f>
        <v>12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>
        <v>391</v>
      </c>
      <c r="BP125" s="14">
        <f t="shared" si="18"/>
        <v>84</v>
      </c>
      <c r="BQ125" s="21">
        <f t="shared" si="19"/>
        <v>0.21483375959079284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13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13</v>
      </c>
      <c r="X126" s="21">
        <f t="shared" si="13"/>
        <v>0.23214285714285715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7</v>
      </c>
      <c r="BG126" s="46">
        <f>VLOOKUP($H126,[4]IRA!$H$7:$CH$470,72,FALSE)</f>
        <v>11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19</v>
      </c>
      <c r="BQ126" s="21">
        <f t="shared" si="19"/>
        <v>0.1111111111111111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6</v>
      </c>
      <c r="N127" s="46">
        <f>VLOOKUP($H127,[1]EDA!$H$6:$BH$469,46,FALSE)</f>
        <v>4</v>
      </c>
      <c r="O127" s="46">
        <f>VLOOKUP($H127,[1]EDA!$H$6:$BH$469,47,FALSE)</f>
        <v>2</v>
      </c>
      <c r="P127" s="46">
        <f>VLOOKUP($H127,[1]EDA!$H$6:$BH$469,48,FALSE)</f>
        <v>1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>
        <v>206</v>
      </c>
      <c r="W127" s="14">
        <f t="shared" si="12"/>
        <v>18</v>
      </c>
      <c r="X127" s="21">
        <f t="shared" si="13"/>
        <v>8.7378640776699032E-2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1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2</v>
      </c>
      <c r="AM127" s="21">
        <f t="shared" si="15"/>
        <v>2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0</v>
      </c>
      <c r="BB127" s="21">
        <f t="shared" si="17"/>
        <v>0</v>
      </c>
      <c r="BC127" s="46">
        <f>VLOOKUP($H127,[4]IRA!$H$7:$CH$470,68,FALSE)</f>
        <v>3</v>
      </c>
      <c r="BD127" s="46">
        <f>VLOOKUP($H127,[4]IRA!$H$7:$CH$470,69,FALSE)</f>
        <v>3</v>
      </c>
      <c r="BE127" s="46">
        <f>VLOOKUP($H127,[4]IRA!$H$7:$CH$470,70,FALSE)</f>
        <v>2</v>
      </c>
      <c r="BF127" s="46">
        <f>VLOOKUP($H127,[4]IRA!$H$7:$CH$470,71,FALSE)</f>
        <v>29</v>
      </c>
      <c r="BG127" s="46">
        <f>VLOOKUP($H127,[4]IRA!$H$7:$CH$470,72,FALSE)</f>
        <v>24</v>
      </c>
      <c r="BH127" s="46">
        <f>VLOOKUP($H127,[4]IRA!$H$7:$CH$470,73,FALSE)</f>
        <v>16</v>
      </c>
      <c r="BI127" s="46">
        <f>VLOOKUP($H127,[4]IRA!$H$7:$CH$470,74,FALSE)</f>
        <v>12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>
        <v>592</v>
      </c>
      <c r="BP127" s="14">
        <f t="shared" si="18"/>
        <v>89</v>
      </c>
      <c r="BQ127" s="21">
        <f t="shared" si="19"/>
        <v>0.15033783783783783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7</v>
      </c>
      <c r="O128" s="46">
        <f>VLOOKUP($H128,[1]EDA!$H$6:$BH$469,47,FALSE)</f>
        <v>3</v>
      </c>
      <c r="P128" s="46">
        <f>VLOOKUP($H128,[1]EDA!$H$6:$BH$469,48,FALSE)</f>
        <v>3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31</v>
      </c>
      <c r="X128" s="21">
        <f t="shared" si="13"/>
        <v>0.23846153846153847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3</v>
      </c>
      <c r="AM128" s="21">
        <f t="shared" si="15"/>
        <v>0.42857142857142855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39</v>
      </c>
      <c r="BD128" s="46">
        <f>VLOOKUP($H128,[4]IRA!$H$7:$CH$470,69,FALSE)</f>
        <v>17</v>
      </c>
      <c r="BE128" s="46">
        <f>VLOOKUP($H128,[4]IRA!$H$7:$CH$470,70,FALSE)</f>
        <v>19</v>
      </c>
      <c r="BF128" s="46">
        <f>VLOOKUP($H128,[4]IRA!$H$7:$CH$470,71,FALSE)</f>
        <v>23</v>
      </c>
      <c r="BG128" s="46">
        <f>VLOOKUP($H128,[4]IRA!$H$7:$CH$470,72,FALSE)</f>
        <v>25</v>
      </c>
      <c r="BH128" s="46">
        <f>VLOOKUP($H128,[4]IRA!$H$7:$CH$470,73,FALSE)</f>
        <v>25</v>
      </c>
      <c r="BI128" s="46">
        <f>VLOOKUP($H128,[4]IRA!$H$7:$CH$470,74,FALSE)</f>
        <v>17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>
        <v>457</v>
      </c>
      <c r="BP128" s="14">
        <f t="shared" si="18"/>
        <v>165</v>
      </c>
      <c r="BQ128" s="21">
        <f t="shared" si="19"/>
        <v>0.3610503282275711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3</v>
      </c>
      <c r="N129" s="46">
        <f>VLOOKUP($H129,[1]EDA!$H$6:$BH$469,46,FALSE)</f>
        <v>7</v>
      </c>
      <c r="O129" s="46">
        <f>VLOOKUP($H129,[1]EDA!$H$6:$BH$469,47,FALSE)</f>
        <v>1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13</v>
      </c>
      <c r="X129" s="21">
        <f t="shared" si="13"/>
        <v>8.1250000000000003E-2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0</v>
      </c>
      <c r="AM129" s="21">
        <f t="shared" si="15"/>
        <v>0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1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2</v>
      </c>
      <c r="BB129" s="21">
        <f t="shared" si="17"/>
        <v>0.2</v>
      </c>
      <c r="BC129" s="46">
        <f>VLOOKUP($H129,[4]IRA!$H$7:$CH$470,68,FALSE)</f>
        <v>14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4</v>
      </c>
      <c r="BG129" s="46">
        <f>VLOOKUP($H129,[4]IRA!$H$7:$CH$470,72,FALSE)</f>
        <v>12</v>
      </c>
      <c r="BH129" s="46">
        <f>VLOOKUP($H129,[4]IRA!$H$7:$CH$470,73,FALSE)</f>
        <v>2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>
        <v>478</v>
      </c>
      <c r="BP129" s="14">
        <f t="shared" si="18"/>
        <v>32</v>
      </c>
      <c r="BQ129" s="21">
        <f t="shared" si="19"/>
        <v>6.6945606694560664E-2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2</v>
      </c>
      <c r="M130" s="46">
        <f>VLOOKUP($H130,[1]EDA!$H$6:$BH$469,45,FALSE)</f>
        <v>0</v>
      </c>
      <c r="N130" s="46">
        <f>VLOOKUP($H130,[1]EDA!$H$6:$BH$469,46,FALSE)</f>
        <v>10</v>
      </c>
      <c r="O130" s="46">
        <f>VLOOKUP($H130,[1]EDA!$H$6:$BH$469,47,FALSE)</f>
        <v>6</v>
      </c>
      <c r="P130" s="46">
        <f>VLOOKUP($H130,[1]EDA!$H$6:$BH$469,48,FALSE)</f>
        <v>3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>
        <v>56</v>
      </c>
      <c r="W130" s="14">
        <f t="shared" si="12"/>
        <v>22</v>
      </c>
      <c r="X130" s="21">
        <f t="shared" si="13"/>
        <v>0.39285714285714285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10</v>
      </c>
      <c r="BD130" s="46">
        <f>VLOOKUP($H130,[4]IRA!$H$7:$CH$470,69,FALSE)</f>
        <v>0</v>
      </c>
      <c r="BE130" s="46">
        <f>VLOOKUP($H130,[4]IRA!$H$7:$CH$470,70,FALSE)</f>
        <v>1</v>
      </c>
      <c r="BF130" s="46">
        <f>VLOOKUP($H130,[4]IRA!$H$7:$CH$470,71,FALSE)</f>
        <v>0</v>
      </c>
      <c r="BG130" s="46">
        <f>VLOOKUP($H130,[4]IRA!$H$7:$CH$470,72,FALSE)</f>
        <v>17</v>
      </c>
      <c r="BH130" s="46">
        <f>VLOOKUP($H130,[4]IRA!$H$7:$CH$470,73,FALSE)</f>
        <v>3</v>
      </c>
      <c r="BI130" s="46">
        <f>VLOOKUP($H130,[4]IRA!$H$7:$CH$470,74,FALSE)</f>
        <v>7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>
        <v>47</v>
      </c>
      <c r="BP130" s="14">
        <f t="shared" si="18"/>
        <v>38</v>
      </c>
      <c r="BQ130" s="21">
        <f t="shared" si="19"/>
        <v>0.80851063829787229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2</v>
      </c>
      <c r="N131" s="46">
        <f>VLOOKUP($H131,[1]EDA!$H$6:$BH$469,46,FALSE)</f>
        <v>7</v>
      </c>
      <c r="O131" s="46">
        <f>VLOOKUP($H131,[1]EDA!$H$6:$BH$469,47,FALSE)</f>
        <v>5</v>
      </c>
      <c r="P131" s="46">
        <f>VLOOKUP($H131,[1]EDA!$H$6:$BH$469,48,FALSE)</f>
        <v>1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>
        <v>37</v>
      </c>
      <c r="W131" s="14">
        <f t="shared" si="12"/>
        <v>15</v>
      </c>
      <c r="X131" s="21">
        <f t="shared" si="13"/>
        <v>0.40540540540540543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5</v>
      </c>
      <c r="BG131" s="46">
        <f>VLOOKUP($H131,[4]IRA!$H$7:$CH$470,72,FALSE)</f>
        <v>14</v>
      </c>
      <c r="BH131" s="46">
        <f>VLOOKUP($H131,[4]IRA!$H$7:$CH$470,73,FALSE)</f>
        <v>8</v>
      </c>
      <c r="BI131" s="46">
        <f>VLOOKUP($H131,[4]IRA!$H$7:$CH$470,74,FALSE)</f>
        <v>1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>
        <v>94</v>
      </c>
      <c r="BP131" s="14">
        <f t="shared" si="18"/>
        <v>28</v>
      </c>
      <c r="BQ131" s="21">
        <f t="shared" si="19"/>
        <v>0.2978723404255319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5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5</v>
      </c>
      <c r="X132" s="21">
        <f t="shared" si="13"/>
        <v>0.41666666666666669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12</v>
      </c>
      <c r="BD132" s="46">
        <f>VLOOKUP($H132,[4]IRA!$H$7:$CH$470,69,FALSE)</f>
        <v>3</v>
      </c>
      <c r="BE132" s="46">
        <f>VLOOKUP($H132,[4]IRA!$H$7:$CH$470,70,FALSE)</f>
        <v>0</v>
      </c>
      <c r="BF132" s="46">
        <f>VLOOKUP($H132,[4]IRA!$H$7:$CH$470,71,FALSE)</f>
        <v>1</v>
      </c>
      <c r="BG132" s="46">
        <f>VLOOKUP($H132,[4]IRA!$H$7:$CH$470,72,FALSE)</f>
        <v>3</v>
      </c>
      <c r="BH132" s="46">
        <f>VLOOKUP($H132,[4]IRA!$H$7:$CH$470,73,FALSE)</f>
        <v>4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23</v>
      </c>
      <c r="BQ132" s="21">
        <f t="shared" si="19"/>
        <v>0.58974358974358976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12</v>
      </c>
      <c r="L133" s="46">
        <f>VLOOKUP($H133,[1]EDA!$H$6:$BH$469,44,FALSE)</f>
        <v>8</v>
      </c>
      <c r="M133" s="46">
        <f>VLOOKUP($H133,[1]EDA!$H$6:$BH$469,45,FALSE)</f>
        <v>7</v>
      </c>
      <c r="N133" s="46">
        <f>VLOOKUP($H133,[1]EDA!$H$6:$BH$469,46,FALSE)</f>
        <v>4</v>
      </c>
      <c r="O133" s="46">
        <f>VLOOKUP($H133,[1]EDA!$H$6:$BH$469,47,FALSE)</f>
        <v>2</v>
      </c>
      <c r="P133" s="46">
        <f>VLOOKUP($H133,[1]EDA!$H$6:$BH$469,48,FALSE)</f>
        <v>4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37</v>
      </c>
      <c r="X133" s="21">
        <f t="shared" si="13"/>
        <v>0.20555555555555555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1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1</v>
      </c>
      <c r="BB133" s="21">
        <f t="shared" si="17"/>
        <v>0.1</v>
      </c>
      <c r="BC133" s="46">
        <f>VLOOKUP($H133,[4]IRA!$H$7:$CH$470,68,FALSE)</f>
        <v>0</v>
      </c>
      <c r="BD133" s="46">
        <f>VLOOKUP($H133,[4]IRA!$H$7:$CH$470,69,FALSE)</f>
        <v>18</v>
      </c>
      <c r="BE133" s="46">
        <f>VLOOKUP($H133,[4]IRA!$H$7:$CH$470,70,FALSE)</f>
        <v>14</v>
      </c>
      <c r="BF133" s="46">
        <f>VLOOKUP($H133,[4]IRA!$H$7:$CH$470,71,FALSE)</f>
        <v>10</v>
      </c>
      <c r="BG133" s="46">
        <f>VLOOKUP($H133,[4]IRA!$H$7:$CH$470,72,FALSE)</f>
        <v>10</v>
      </c>
      <c r="BH133" s="46">
        <f>VLOOKUP($H133,[4]IRA!$H$7:$CH$470,73,FALSE)</f>
        <v>11</v>
      </c>
      <c r="BI133" s="46">
        <f>VLOOKUP($H133,[4]IRA!$H$7:$CH$470,74,FALSE)</f>
        <v>1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>
        <v>203</v>
      </c>
      <c r="BP133" s="14">
        <f t="shared" si="18"/>
        <v>64</v>
      </c>
      <c r="BQ133" s="21">
        <f t="shared" si="19"/>
        <v>0.31527093596059114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3</v>
      </c>
      <c r="M134" s="46">
        <f>VLOOKUP($H134,[1]EDA!$H$6:$BH$469,45,FALSE)</f>
        <v>4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18</v>
      </c>
      <c r="X134" s="21">
        <f t="shared" si="13"/>
        <v>1.0588235294117647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7</v>
      </c>
      <c r="BD134" s="46">
        <f>VLOOKUP($H134,[4]IRA!$H$7:$CH$470,69,FALSE)</f>
        <v>3</v>
      </c>
      <c r="BE134" s="46">
        <f>VLOOKUP($H134,[4]IRA!$H$7:$CH$470,70,FALSE)</f>
        <v>10</v>
      </c>
      <c r="BF134" s="46">
        <f>VLOOKUP($H134,[4]IRA!$H$7:$CH$470,71,FALSE)</f>
        <v>3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23</v>
      </c>
      <c r="BQ134" s="21">
        <f t="shared" si="19"/>
        <v>1.0454545454545454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10</v>
      </c>
      <c r="K135" s="46">
        <f>VLOOKUP($H135,[1]EDA!$H$6:$BH$469,43,FALSE)</f>
        <v>7</v>
      </c>
      <c r="L135" s="46">
        <f>VLOOKUP($H135,[1]EDA!$H$6:$BH$469,44,FALSE)</f>
        <v>0</v>
      </c>
      <c r="M135" s="46">
        <f>VLOOKUP($H135,[1]EDA!$H$6:$BH$469,45,FALSE)</f>
        <v>1</v>
      </c>
      <c r="N135" s="46">
        <f>VLOOKUP($H135,[1]EDA!$H$6:$BH$469,46,FALSE)</f>
        <v>0</v>
      </c>
      <c r="O135" s="46">
        <f>VLOOKUP($H135,[1]EDA!$H$6:$BH$469,47,FALSE)</f>
        <v>1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19</v>
      </c>
      <c r="X135" s="21">
        <f t="shared" ref="X135:X198" si="21">IFERROR(W135/V135,0)</f>
        <v>1.9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4</v>
      </c>
      <c r="BD135" s="46">
        <f>VLOOKUP($H135,[4]IRA!$H$7:$CH$470,69,FALSE)</f>
        <v>6</v>
      </c>
      <c r="BE135" s="46">
        <f>VLOOKUP($H135,[4]IRA!$H$7:$CH$470,70,FALSE)</f>
        <v>0</v>
      </c>
      <c r="BF135" s="46">
        <f>VLOOKUP($H135,[4]IRA!$H$7:$CH$470,71,FALSE)</f>
        <v>3</v>
      </c>
      <c r="BG135" s="46">
        <f>VLOOKUP($H135,[4]IRA!$H$7:$CH$470,72,FALSE)</f>
        <v>0</v>
      </c>
      <c r="BH135" s="46">
        <f>VLOOKUP($H135,[4]IRA!$H$7:$CH$470,73,FALSE)</f>
        <v>3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16</v>
      </c>
      <c r="BQ135" s="21">
        <f t="shared" ref="BQ135:BQ198" si="27">IFERROR(BP135/BO135,0)</f>
        <v>0.69565217391304346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0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4</v>
      </c>
      <c r="X136" s="21">
        <f t="shared" si="21"/>
        <v>3.7383177570093455E-2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3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11</v>
      </c>
      <c r="BQ136" s="21">
        <f t="shared" si="27"/>
        <v>2.5056947608200455E-2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4</v>
      </c>
      <c r="K138" s="46">
        <f>VLOOKUP($H138,[1]EDA!$H$6:$BH$469,43,FALSE)</f>
        <v>1</v>
      </c>
      <c r="L138" s="46">
        <f>VLOOKUP($H138,[1]EDA!$H$6:$BH$469,44,FALSE)</f>
        <v>0</v>
      </c>
      <c r="M138" s="46">
        <f>VLOOKUP($H138,[1]EDA!$H$6:$BH$469,45,FALSE)</f>
        <v>2</v>
      </c>
      <c r="N138" s="46">
        <f>VLOOKUP($H138,[1]EDA!$H$6:$BH$469,46,FALSE)</f>
        <v>6</v>
      </c>
      <c r="O138" s="46">
        <f>VLOOKUP($H138,[1]EDA!$H$6:$BH$469,47,FALSE)</f>
        <v>1</v>
      </c>
      <c r="P138" s="46">
        <f>VLOOKUP($H138,[1]EDA!$H$6:$BH$469,48,FALSE)</f>
        <v>5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>
        <v>115</v>
      </c>
      <c r="W138" s="14">
        <f t="shared" si="20"/>
        <v>19</v>
      </c>
      <c r="X138" s="21">
        <f t="shared" si="21"/>
        <v>0.16521739130434782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5</v>
      </c>
      <c r="BD138" s="46">
        <f>VLOOKUP($H138,[4]IRA!$H$7:$CH$470,69,FALSE)</f>
        <v>8</v>
      </c>
      <c r="BE138" s="46">
        <f>VLOOKUP($H138,[4]IRA!$H$7:$CH$470,70,FALSE)</f>
        <v>1</v>
      </c>
      <c r="BF138" s="46">
        <f>VLOOKUP($H138,[4]IRA!$H$7:$CH$470,71,FALSE)</f>
        <v>0</v>
      </c>
      <c r="BG138" s="46">
        <f>VLOOKUP($H138,[4]IRA!$H$7:$CH$470,72,FALSE)</f>
        <v>6</v>
      </c>
      <c r="BH138" s="46">
        <f>VLOOKUP($H138,[4]IRA!$H$7:$CH$470,73,FALSE)</f>
        <v>4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>
        <v>88</v>
      </c>
      <c r="BP138" s="14">
        <f t="shared" si="26"/>
        <v>24</v>
      </c>
      <c r="BQ138" s="21">
        <f t="shared" si="27"/>
        <v>0.27272727272727271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3</v>
      </c>
      <c r="N139" s="46">
        <f>VLOOKUP($H139,[1]EDA!$H$6:$BH$469,46,FALSE)</f>
        <v>13</v>
      </c>
      <c r="O139" s="46">
        <f>VLOOKUP($H139,[1]EDA!$H$6:$BH$469,47,FALSE)</f>
        <v>5</v>
      </c>
      <c r="P139" s="46">
        <f>VLOOKUP($H139,[1]EDA!$H$6:$BH$469,48,FALSE)</f>
        <v>3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>
        <v>355</v>
      </c>
      <c r="W139" s="14">
        <f t="shared" si="20"/>
        <v>35</v>
      </c>
      <c r="X139" s="21">
        <f t="shared" si="21"/>
        <v>9.8591549295774641E-2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1</v>
      </c>
      <c r="AS139" s="46">
        <f>VLOOKUP($H139,[3]IRA!$H$6:$BH$469,47,FALSE)</f>
        <v>2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3</v>
      </c>
      <c r="BB139" s="21">
        <f t="shared" si="25"/>
        <v>0.10714285714285714</v>
      </c>
      <c r="BC139" s="46">
        <f>VLOOKUP($H139,[4]IRA!$H$7:$CH$470,68,FALSE)</f>
        <v>21</v>
      </c>
      <c r="BD139" s="46">
        <f>VLOOKUP($H139,[4]IRA!$H$7:$CH$470,69,FALSE)</f>
        <v>10</v>
      </c>
      <c r="BE139" s="46">
        <f>VLOOKUP($H139,[4]IRA!$H$7:$CH$470,70,FALSE)</f>
        <v>4</v>
      </c>
      <c r="BF139" s="46">
        <f>VLOOKUP($H139,[4]IRA!$H$7:$CH$470,71,FALSE)</f>
        <v>7</v>
      </c>
      <c r="BG139" s="46">
        <f>VLOOKUP($H139,[4]IRA!$H$7:$CH$470,72,FALSE)</f>
        <v>5</v>
      </c>
      <c r="BH139" s="46">
        <f>VLOOKUP($H139,[4]IRA!$H$7:$CH$470,73,FALSE)</f>
        <v>8</v>
      </c>
      <c r="BI139" s="46">
        <f>VLOOKUP($H139,[4]IRA!$H$7:$CH$470,74,FALSE)</f>
        <v>10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>
        <v>379</v>
      </c>
      <c r="BP139" s="14">
        <f t="shared" si="26"/>
        <v>65</v>
      </c>
      <c r="BQ139" s="21">
        <f t="shared" si="27"/>
        <v>0.17150395778364116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25</v>
      </c>
      <c r="M140" s="46">
        <f>VLOOKUP($H140,[1]EDA!$H$6:$BH$469,45,FALSE)</f>
        <v>8</v>
      </c>
      <c r="N140" s="46">
        <f>VLOOKUP($H140,[1]EDA!$H$6:$BH$469,46,FALSE)</f>
        <v>8</v>
      </c>
      <c r="O140" s="46">
        <f>VLOOKUP($H140,[1]EDA!$H$6:$BH$469,47,FALSE)</f>
        <v>4</v>
      </c>
      <c r="P140" s="46">
        <f>VLOOKUP($H140,[1]EDA!$H$6:$BH$469,48,FALSE)</f>
        <v>4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>
        <v>173</v>
      </c>
      <c r="W140" s="14">
        <f t="shared" si="20"/>
        <v>63</v>
      </c>
      <c r="X140" s="21">
        <f t="shared" si="21"/>
        <v>0.36416184971098264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1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>
        <v>13</v>
      </c>
      <c r="AL140" s="49">
        <f t="shared" si="22"/>
        <v>1</v>
      </c>
      <c r="AM140" s="21">
        <f t="shared" si="23"/>
        <v>7.6923076923076927E-2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26</v>
      </c>
      <c r="BD140" s="46">
        <f>VLOOKUP($H140,[4]IRA!$H$7:$CH$470,69,FALSE)</f>
        <v>29</v>
      </c>
      <c r="BE140" s="46">
        <f>VLOOKUP($H140,[4]IRA!$H$7:$CH$470,70,FALSE)</f>
        <v>26</v>
      </c>
      <c r="BF140" s="46">
        <f>VLOOKUP($H140,[4]IRA!$H$7:$CH$470,71,FALSE)</f>
        <v>21</v>
      </c>
      <c r="BG140" s="46">
        <f>VLOOKUP($H140,[4]IRA!$H$7:$CH$470,72,FALSE)</f>
        <v>11</v>
      </c>
      <c r="BH140" s="46">
        <f>VLOOKUP($H140,[4]IRA!$H$7:$CH$470,73,FALSE)</f>
        <v>12</v>
      </c>
      <c r="BI140" s="46">
        <f>VLOOKUP($H140,[4]IRA!$H$7:$CH$470,74,FALSE)</f>
        <v>14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>
        <v>661</v>
      </c>
      <c r="BP140" s="14">
        <f t="shared" si="26"/>
        <v>139</v>
      </c>
      <c r="BQ140" s="21">
        <f t="shared" si="27"/>
        <v>0.2102874432677761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1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3</v>
      </c>
      <c r="X141" s="21">
        <f t="shared" si="21"/>
        <v>0.14285714285714285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6</v>
      </c>
      <c r="BE141" s="46">
        <f>VLOOKUP($H141,[4]IRA!$H$7:$CH$470,70,FALSE)</f>
        <v>0</v>
      </c>
      <c r="BF141" s="46">
        <f>VLOOKUP($H141,[4]IRA!$H$7:$CH$470,71,FALSE)</f>
        <v>4</v>
      </c>
      <c r="BG141" s="46">
        <f>VLOOKUP($H141,[4]IRA!$H$7:$CH$470,72,FALSE)</f>
        <v>0</v>
      </c>
      <c r="BH141" s="46">
        <f>VLOOKUP($H141,[4]IRA!$H$7:$CH$470,73,FALSE)</f>
        <v>1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11</v>
      </c>
      <c r="BQ141" s="21">
        <f t="shared" si="27"/>
        <v>0.16923076923076924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2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2</v>
      </c>
      <c r="BQ146" s="21">
        <f t="shared" si="27"/>
        <v>6.8965517241379309E-2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1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2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3</v>
      </c>
      <c r="X147" s="21">
        <f t="shared" si="21"/>
        <v>0.25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6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6</v>
      </c>
      <c r="BQ147" s="21">
        <f t="shared" si="27"/>
        <v>7.5949367088607597E-2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7</v>
      </c>
      <c r="N148" s="46">
        <f>VLOOKUP($H148,[1]EDA!$H$6:$BH$469,46,FALSE)</f>
        <v>0</v>
      </c>
      <c r="O148" s="46">
        <f>VLOOKUP($H148,[1]EDA!$H$6:$BH$469,47,FALSE)</f>
        <v>7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19</v>
      </c>
      <c r="X148" s="21">
        <f t="shared" si="21"/>
        <v>0.16814159292035399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6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6</v>
      </c>
      <c r="BB148" s="21">
        <f t="shared" si="25"/>
        <v>0</v>
      </c>
      <c r="BC148" s="46">
        <f>VLOOKUP($H148,[4]IRA!$H$7:$CH$470,68,FALSE)</f>
        <v>12</v>
      </c>
      <c r="BD148" s="46">
        <f>VLOOKUP($H148,[4]IRA!$H$7:$CH$470,69,FALSE)</f>
        <v>5</v>
      </c>
      <c r="BE148" s="46">
        <f>VLOOKUP($H148,[4]IRA!$H$7:$CH$470,70,FALSE)</f>
        <v>0</v>
      </c>
      <c r="BF148" s="46">
        <f>VLOOKUP($H148,[4]IRA!$H$7:$CH$470,71,FALSE)</f>
        <v>2</v>
      </c>
      <c r="BG148" s="46">
        <f>VLOOKUP($H148,[4]IRA!$H$7:$CH$470,72,FALSE)</f>
        <v>0</v>
      </c>
      <c r="BH148" s="46">
        <f>VLOOKUP($H148,[4]IRA!$H$7:$CH$470,73,FALSE)</f>
        <v>8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27</v>
      </c>
      <c r="BQ148" s="21">
        <f t="shared" si="27"/>
        <v>1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1</v>
      </c>
      <c r="O149" s="46">
        <f>VLOOKUP($H149,[1]EDA!$H$6:$BH$469,47,FALSE)</f>
        <v>2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4</v>
      </c>
      <c r="X149" s="21">
        <f t="shared" si="21"/>
        <v>8.6956521739130432E-2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4</v>
      </c>
      <c r="BE149" s="46">
        <f>VLOOKUP($H149,[4]IRA!$H$7:$CH$470,70,FALSE)</f>
        <v>0</v>
      </c>
      <c r="BF149" s="46">
        <f>VLOOKUP($H149,[4]IRA!$H$7:$CH$470,71,FALSE)</f>
        <v>8</v>
      </c>
      <c r="BG149" s="46">
        <f>VLOOKUP($H149,[4]IRA!$H$7:$CH$470,72,FALSE)</f>
        <v>3</v>
      </c>
      <c r="BH149" s="46">
        <f>VLOOKUP($H149,[4]IRA!$H$7:$CH$470,73,FALSE)</f>
        <v>4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19</v>
      </c>
      <c r="BQ149" s="21">
        <f t="shared" si="27"/>
        <v>0.296875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1</v>
      </c>
      <c r="L150" s="46">
        <f>VLOOKUP($H150,[1]EDA!$H$6:$BH$469,44,FALSE)</f>
        <v>4</v>
      </c>
      <c r="M150" s="46">
        <f>VLOOKUP($H150,[1]EDA!$H$6:$BH$469,45,FALSE)</f>
        <v>1</v>
      </c>
      <c r="N150" s="46">
        <f>VLOOKUP($H150,[1]EDA!$H$6:$BH$469,46,FALSE)</f>
        <v>2</v>
      </c>
      <c r="O150" s="46">
        <f>VLOOKUP($H150,[1]EDA!$H$6:$BH$469,47,FALSE)</f>
        <v>2</v>
      </c>
      <c r="P150" s="46">
        <f>VLOOKUP($H150,[1]EDA!$H$6:$BH$469,48,FALSE)</f>
        <v>1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11</v>
      </c>
      <c r="X150" s="21">
        <f t="shared" si="21"/>
        <v>0.13580246913580246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1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1</v>
      </c>
      <c r="BB150" s="21">
        <f t="shared" si="25"/>
        <v>0.5</v>
      </c>
      <c r="BC150" s="46">
        <f>VLOOKUP($H150,[4]IRA!$H$7:$CH$470,68,FALSE)</f>
        <v>2</v>
      </c>
      <c r="BD150" s="46">
        <f>VLOOKUP($H150,[4]IRA!$H$7:$CH$470,69,FALSE)</f>
        <v>3</v>
      </c>
      <c r="BE150" s="46">
        <f>VLOOKUP($H150,[4]IRA!$H$7:$CH$470,70,FALSE)</f>
        <v>9</v>
      </c>
      <c r="BF150" s="46">
        <f>VLOOKUP($H150,[4]IRA!$H$7:$CH$470,71,FALSE)</f>
        <v>2</v>
      </c>
      <c r="BG150" s="46">
        <f>VLOOKUP($H150,[4]IRA!$H$7:$CH$470,72,FALSE)</f>
        <v>3</v>
      </c>
      <c r="BH150" s="46">
        <f>VLOOKUP($H150,[4]IRA!$H$7:$CH$470,73,FALSE)</f>
        <v>13</v>
      </c>
      <c r="BI150" s="46">
        <f>VLOOKUP($H150,[4]IRA!$H$7:$CH$470,74,FALSE)</f>
        <v>6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38</v>
      </c>
      <c r="BQ150" s="21">
        <f t="shared" si="27"/>
        <v>7.5999999999999998E-2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2</v>
      </c>
      <c r="L151" s="46">
        <f>VLOOKUP($H151,[1]EDA!$H$6:$BH$469,44,FALSE)</f>
        <v>3</v>
      </c>
      <c r="M151" s="46">
        <f>VLOOKUP($H151,[1]EDA!$H$6:$BH$469,45,FALSE)</f>
        <v>8</v>
      </c>
      <c r="N151" s="46">
        <f>VLOOKUP($H151,[1]EDA!$H$6:$BH$469,46,FALSE)</f>
        <v>4</v>
      </c>
      <c r="O151" s="46">
        <f>VLOOKUP($H151,[1]EDA!$H$6:$BH$469,47,FALSE)</f>
        <v>4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21</v>
      </c>
      <c r="X151" s="21">
        <f t="shared" si="21"/>
        <v>0.31343283582089554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6</v>
      </c>
      <c r="BE151" s="46">
        <f>VLOOKUP($H151,[4]IRA!$H$7:$CH$470,70,FALSE)</f>
        <v>1</v>
      </c>
      <c r="BF151" s="46">
        <f>VLOOKUP($H151,[4]IRA!$H$7:$CH$470,71,FALSE)</f>
        <v>7</v>
      </c>
      <c r="BG151" s="46">
        <f>VLOOKUP($H151,[4]IRA!$H$7:$CH$470,72,FALSE)</f>
        <v>6</v>
      </c>
      <c r="BH151" s="46">
        <f>VLOOKUP($H151,[4]IRA!$H$7:$CH$470,73,FALSE)</f>
        <v>1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26</v>
      </c>
      <c r="BQ151" s="21">
        <f t="shared" si="27"/>
        <v>0.50980392156862742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4</v>
      </c>
      <c r="N152" s="46">
        <f>VLOOKUP($H152,[1]EDA!$H$6:$BH$469,46,FALSE)</f>
        <v>6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25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6</v>
      </c>
      <c r="BD152" s="46">
        <f>VLOOKUP($H152,[4]IRA!$H$7:$CH$470,69,FALSE)</f>
        <v>11</v>
      </c>
      <c r="BE152" s="46">
        <f>VLOOKUP($H152,[4]IRA!$H$7:$CH$470,70,FALSE)</f>
        <v>0</v>
      </c>
      <c r="BF152" s="46">
        <f>VLOOKUP($H152,[4]IRA!$H$7:$CH$470,71,FALSE)</f>
        <v>5</v>
      </c>
      <c r="BG152" s="46">
        <f>VLOOKUP($H152,[4]IRA!$H$7:$CH$470,72,FALSE)</f>
        <v>23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45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3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2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5</v>
      </c>
      <c r="X153" s="21">
        <f t="shared" si="21"/>
        <v>6.1728395061728392E-2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6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9</v>
      </c>
      <c r="BH153" s="46">
        <f>VLOOKUP($H153,[4]IRA!$H$7:$CH$470,73,FALSE)</f>
        <v>5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20</v>
      </c>
      <c r="BQ153" s="21">
        <f t="shared" si="27"/>
        <v>0.15625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19</v>
      </c>
      <c r="L154" s="46">
        <f>VLOOKUP($H154,[1]EDA!$H$6:$BH$469,44,FALSE)</f>
        <v>25</v>
      </c>
      <c r="M154" s="46">
        <f>VLOOKUP($H154,[1]EDA!$H$6:$BH$469,45,FALSE)</f>
        <v>9</v>
      </c>
      <c r="N154" s="46">
        <f>VLOOKUP($H154,[1]EDA!$H$6:$BH$469,46,FALSE)</f>
        <v>11</v>
      </c>
      <c r="O154" s="46">
        <f>VLOOKUP($H154,[1]EDA!$H$6:$BH$469,47,FALSE)</f>
        <v>17</v>
      </c>
      <c r="P154" s="46">
        <f>VLOOKUP($H154,[1]EDA!$H$6:$BH$469,48,FALSE)</f>
        <v>7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>
        <v>311</v>
      </c>
      <c r="W154" s="14">
        <f t="shared" si="20"/>
        <v>127</v>
      </c>
      <c r="X154" s="21">
        <f t="shared" si="21"/>
        <v>0.40836012861736337</v>
      </c>
      <c r="Y154" s="46">
        <f>VLOOKUP($H154,[2]EDA!$H$6:$AU$469,29,FALSE)</f>
        <v>6</v>
      </c>
      <c r="Z154" s="46">
        <f>VLOOKUP($H154,[2]EDA!$H$6:$AU$469,30,FALSE)</f>
        <v>3</v>
      </c>
      <c r="AA154" s="46">
        <f>VLOOKUP($H154,[2]EDA!$H$6:$AU$469,31,FALSE)</f>
        <v>3</v>
      </c>
      <c r="AB154" s="46">
        <f>VLOOKUP($H154,[2]EDA!$H$6:$AU$469,32,FALSE)</f>
        <v>2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>
        <v>16</v>
      </c>
      <c r="AL154" s="49">
        <f t="shared" si="22"/>
        <v>14</v>
      </c>
      <c r="AM154" s="21">
        <f t="shared" si="23"/>
        <v>0.875</v>
      </c>
      <c r="AN154" s="46">
        <f>VLOOKUP($H154,[3]IRA!$H$6:$BH$469,42,FALSE)</f>
        <v>5</v>
      </c>
      <c r="AO154" s="46">
        <f>VLOOKUP($H154,[3]IRA!$H$6:$BH$469,43,FALSE)</f>
        <v>5</v>
      </c>
      <c r="AP154" s="46">
        <f>VLOOKUP($H154,[3]IRA!$H$6:$BH$469,44,FALSE)</f>
        <v>2</v>
      </c>
      <c r="AQ154" s="46">
        <f>VLOOKUP($H154,[3]IRA!$H$6:$BH$469,45,FALSE)</f>
        <v>1</v>
      </c>
      <c r="AR154" s="46">
        <f>VLOOKUP($H154,[3]IRA!$H$6:$BH$469,46,FALSE)</f>
        <v>0</v>
      </c>
      <c r="AS154" s="46">
        <f>VLOOKUP($H154,[3]IRA!$H$6:$BH$469,47,FALSE)</f>
        <v>3</v>
      </c>
      <c r="AT154" s="46">
        <f>VLOOKUP($H154,[3]IRA!$H$6:$BH$469,48,FALSE)</f>
        <v>1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>
        <v>39</v>
      </c>
      <c r="BA154" s="24">
        <f t="shared" si="24"/>
        <v>17</v>
      </c>
      <c r="BB154" s="21">
        <f t="shared" si="25"/>
        <v>0.4358974358974359</v>
      </c>
      <c r="BC154" s="46">
        <f>VLOOKUP($H154,[4]IRA!$H$7:$CH$470,68,FALSE)</f>
        <v>48</v>
      </c>
      <c r="BD154" s="46">
        <f>VLOOKUP($H154,[4]IRA!$H$7:$CH$470,69,FALSE)</f>
        <v>30</v>
      </c>
      <c r="BE154" s="46">
        <f>VLOOKUP($H154,[4]IRA!$H$7:$CH$470,70,FALSE)</f>
        <v>45</v>
      </c>
      <c r="BF154" s="46">
        <f>VLOOKUP($H154,[4]IRA!$H$7:$CH$470,71,FALSE)</f>
        <v>26</v>
      </c>
      <c r="BG154" s="46">
        <f>VLOOKUP($H154,[4]IRA!$H$7:$CH$470,72,FALSE)</f>
        <v>31</v>
      </c>
      <c r="BH154" s="46">
        <f>VLOOKUP($H154,[4]IRA!$H$7:$CH$470,73,FALSE)</f>
        <v>52</v>
      </c>
      <c r="BI154" s="46">
        <f>VLOOKUP($H154,[4]IRA!$H$7:$CH$470,74,FALSE)</f>
        <v>20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>
        <v>956</v>
      </c>
      <c r="BP154" s="14">
        <f t="shared" si="26"/>
        <v>252</v>
      </c>
      <c r="BQ154" s="21">
        <f t="shared" si="27"/>
        <v>0.26359832635983266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2</v>
      </c>
      <c r="M155" s="46">
        <f>VLOOKUP($H155,[1]EDA!$H$6:$BH$469,45,FALSE)</f>
        <v>2</v>
      </c>
      <c r="N155" s="46">
        <f>VLOOKUP($H155,[1]EDA!$H$6:$BH$469,46,FALSE)</f>
        <v>3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15</v>
      </c>
      <c r="X155" s="21">
        <f t="shared" si="21"/>
        <v>0.25423728813559321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4</v>
      </c>
      <c r="AQ155" s="46">
        <f>VLOOKUP($H155,[3]IRA!$H$6:$BH$469,45,FALSE)</f>
        <v>1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7</v>
      </c>
      <c r="BB155" s="21">
        <f t="shared" si="25"/>
        <v>1.1666666666666667</v>
      </c>
      <c r="BC155" s="46">
        <f>VLOOKUP($H155,[4]IRA!$H$7:$CH$470,68,FALSE)</f>
        <v>12</v>
      </c>
      <c r="BD155" s="46">
        <f>VLOOKUP($H155,[4]IRA!$H$7:$CH$470,69,FALSE)</f>
        <v>5</v>
      </c>
      <c r="BE155" s="46">
        <f>VLOOKUP($H155,[4]IRA!$H$7:$CH$470,70,FALSE)</f>
        <v>8</v>
      </c>
      <c r="BF155" s="46">
        <f>VLOOKUP($H155,[4]IRA!$H$7:$CH$470,71,FALSE)</f>
        <v>10</v>
      </c>
      <c r="BG155" s="46">
        <f>VLOOKUP($H155,[4]IRA!$H$7:$CH$470,72,FALSE)</f>
        <v>11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>
        <v>83</v>
      </c>
      <c r="BP155" s="14">
        <f t="shared" si="26"/>
        <v>46</v>
      </c>
      <c r="BQ155" s="21">
        <f t="shared" si="27"/>
        <v>0.55421686746987953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3</v>
      </c>
      <c r="M156" s="46">
        <f>VLOOKUP($H156,[1]EDA!$H$6:$BH$469,45,FALSE)</f>
        <v>8</v>
      </c>
      <c r="N156" s="46">
        <f>VLOOKUP($H156,[1]EDA!$H$6:$BH$469,46,FALSE)</f>
        <v>7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>
        <v>66</v>
      </c>
      <c r="W156" s="14">
        <f t="shared" si="20"/>
        <v>30</v>
      </c>
      <c r="X156" s="21">
        <f t="shared" si="21"/>
        <v>0.45454545454545453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9</v>
      </c>
      <c r="BD156" s="46">
        <f>VLOOKUP($H156,[4]IRA!$H$7:$CH$470,69,FALSE)</f>
        <v>26</v>
      </c>
      <c r="BE156" s="46">
        <f>VLOOKUP($H156,[4]IRA!$H$7:$CH$470,70,FALSE)</f>
        <v>10</v>
      </c>
      <c r="BF156" s="46">
        <f>VLOOKUP($H156,[4]IRA!$H$7:$CH$470,71,FALSE)</f>
        <v>12</v>
      </c>
      <c r="BG156" s="46">
        <f>VLOOKUP($H156,[4]IRA!$H$7:$CH$470,72,FALSE)</f>
        <v>7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>
        <v>182</v>
      </c>
      <c r="BP156" s="14">
        <f t="shared" si="26"/>
        <v>64</v>
      </c>
      <c r="BQ156" s="21">
        <f t="shared" si="27"/>
        <v>0.35164835164835168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1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3</v>
      </c>
      <c r="X157" s="21">
        <f t="shared" si="21"/>
        <v>0.21428571428571427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8</v>
      </c>
      <c r="BD157" s="46">
        <f>VLOOKUP($H157,[4]IRA!$H$7:$CH$470,69,FALSE)</f>
        <v>4</v>
      </c>
      <c r="BE157" s="46">
        <f>VLOOKUP($H157,[4]IRA!$H$7:$CH$470,70,FALSE)</f>
        <v>9</v>
      </c>
      <c r="BF157" s="46">
        <f>VLOOKUP($H157,[4]IRA!$H$7:$CH$470,71,FALSE)</f>
        <v>3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24</v>
      </c>
      <c r="BQ157" s="21">
        <f t="shared" si="27"/>
        <v>0.28915662650602408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3</v>
      </c>
      <c r="M158" s="46">
        <f>VLOOKUP($H158,[1]EDA!$H$6:$BH$469,45,FALSE)</f>
        <v>0</v>
      </c>
      <c r="N158" s="46">
        <f>VLOOKUP($H158,[1]EDA!$H$6:$BH$469,46,FALSE)</f>
        <v>2</v>
      </c>
      <c r="O158" s="46">
        <f>VLOOKUP($H158,[1]EDA!$H$6:$BH$469,47,FALSE)</f>
        <v>5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11</v>
      </c>
      <c r="X158" s="21">
        <f t="shared" si="21"/>
        <v>0.15068493150684931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12</v>
      </c>
      <c r="BD158" s="46">
        <f>VLOOKUP($H158,[4]IRA!$H$7:$CH$470,69,FALSE)</f>
        <v>26</v>
      </c>
      <c r="BE158" s="46">
        <f>VLOOKUP($H158,[4]IRA!$H$7:$CH$470,70,FALSE)</f>
        <v>16</v>
      </c>
      <c r="BF158" s="46">
        <f>VLOOKUP($H158,[4]IRA!$H$7:$CH$470,71,FALSE)</f>
        <v>20</v>
      </c>
      <c r="BG158" s="46">
        <f>VLOOKUP($H158,[4]IRA!$H$7:$CH$470,72,FALSE)</f>
        <v>8</v>
      </c>
      <c r="BH158" s="46">
        <f>VLOOKUP($H158,[4]IRA!$H$7:$CH$470,73,FALSE)</f>
        <v>13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95</v>
      </c>
      <c r="BQ158" s="21">
        <f t="shared" si="27"/>
        <v>0.5337078651685393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1</v>
      </c>
      <c r="M159" s="46">
        <f>VLOOKUP($H159,[1]EDA!$H$6:$BH$469,45,FALSE)</f>
        <v>3</v>
      </c>
      <c r="N159" s="46">
        <f>VLOOKUP($H159,[1]EDA!$H$6:$BH$469,46,FALSE)</f>
        <v>1</v>
      </c>
      <c r="O159" s="46">
        <f>VLOOKUP($H159,[1]EDA!$H$6:$BH$469,47,FALSE)</f>
        <v>2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9</v>
      </c>
      <c r="X159" s="21">
        <f t="shared" si="21"/>
        <v>0.16363636363636364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11</v>
      </c>
      <c r="BD159" s="46">
        <f>VLOOKUP($H159,[4]IRA!$H$7:$CH$470,69,FALSE)</f>
        <v>23</v>
      </c>
      <c r="BE159" s="46">
        <f>VLOOKUP($H159,[4]IRA!$H$7:$CH$470,70,FALSE)</f>
        <v>8</v>
      </c>
      <c r="BF159" s="46">
        <f>VLOOKUP($H159,[4]IRA!$H$7:$CH$470,71,FALSE)</f>
        <v>16</v>
      </c>
      <c r="BG159" s="46">
        <f>VLOOKUP($H159,[4]IRA!$H$7:$CH$470,72,FALSE)</f>
        <v>10</v>
      </c>
      <c r="BH159" s="46">
        <f>VLOOKUP($H159,[4]IRA!$H$7:$CH$470,73,FALSE)</f>
        <v>11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79</v>
      </c>
      <c r="BQ159" s="21">
        <f t="shared" si="27"/>
        <v>0.35267857142857145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2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3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6</v>
      </c>
      <c r="X160" s="21">
        <f t="shared" si="21"/>
        <v>0.31578947368421051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9</v>
      </c>
      <c r="BD160" s="46">
        <f>VLOOKUP($H160,[4]IRA!$H$7:$CH$470,69,FALSE)</f>
        <v>1</v>
      </c>
      <c r="BE160" s="46">
        <f>VLOOKUP($H160,[4]IRA!$H$7:$CH$470,70,FALSE)</f>
        <v>9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7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26</v>
      </c>
      <c r="BQ160" s="21">
        <f t="shared" si="27"/>
        <v>0.44827586206896552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7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5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16</v>
      </c>
      <c r="X161" s="21">
        <f t="shared" si="21"/>
        <v>0.19277108433734941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1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1</v>
      </c>
      <c r="BB161" s="21">
        <f t="shared" si="25"/>
        <v>0.5</v>
      </c>
      <c r="BC161" s="46">
        <f>VLOOKUP($H161,[4]IRA!$H$7:$CH$470,68,FALSE)</f>
        <v>4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3</v>
      </c>
      <c r="BG161" s="46">
        <f>VLOOKUP($H161,[4]IRA!$H$7:$CH$470,72,FALSE)</f>
        <v>3</v>
      </c>
      <c r="BH161" s="46">
        <f>VLOOKUP($H161,[4]IRA!$H$7:$CH$470,73,FALSE)</f>
        <v>3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14</v>
      </c>
      <c r="BQ161" s="21">
        <f t="shared" si="27"/>
        <v>0.18181818181818182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1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1</v>
      </c>
      <c r="BQ162" s="21">
        <f t="shared" si="27"/>
        <v>2.5000000000000001E-2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3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7</v>
      </c>
      <c r="X163" s="21">
        <f t="shared" si="21"/>
        <v>0.58333333333333337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12</v>
      </c>
      <c r="BE163" s="46">
        <f>VLOOKUP($H163,[4]IRA!$H$7:$CH$470,70,FALSE)</f>
        <v>3</v>
      </c>
      <c r="BF163" s="46">
        <f>VLOOKUP($H163,[4]IRA!$H$7:$CH$470,71,FALSE)</f>
        <v>10</v>
      </c>
      <c r="BG163" s="46">
        <f>VLOOKUP($H163,[4]IRA!$H$7:$CH$470,72,FALSE)</f>
        <v>4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>
        <v>28</v>
      </c>
      <c r="BP163" s="14">
        <f t="shared" si="26"/>
        <v>29</v>
      </c>
      <c r="BQ163" s="21">
        <f t="shared" si="27"/>
        <v>1.0357142857142858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7</v>
      </c>
      <c r="L164" s="46">
        <f>VLOOKUP($H164,[1]EDA!$H$6:$BH$469,44,FALSE)</f>
        <v>1</v>
      </c>
      <c r="M164" s="46">
        <f>VLOOKUP($H164,[1]EDA!$H$6:$BH$469,45,FALSE)</f>
        <v>0</v>
      </c>
      <c r="N164" s="46">
        <f>VLOOKUP($H164,[1]EDA!$H$6:$BH$469,46,FALSE)</f>
        <v>2</v>
      </c>
      <c r="O164" s="46">
        <f>VLOOKUP($H164,[1]EDA!$H$6:$BH$469,47,FALSE)</f>
        <v>2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16</v>
      </c>
      <c r="X164" s="21">
        <f t="shared" si="21"/>
        <v>1.0666666666666667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3</v>
      </c>
      <c r="BQ164" s="21">
        <f t="shared" si="27"/>
        <v>5.6603773584905662E-2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1</v>
      </c>
      <c r="M165" s="46">
        <f>VLOOKUP($H165,[1]EDA!$H$6:$BH$469,45,FALSE)</f>
        <v>1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>
        <v>640</v>
      </c>
      <c r="W165" s="14">
        <f t="shared" si="20"/>
        <v>7</v>
      </c>
      <c r="X165" s="21">
        <f t="shared" si="21"/>
        <v>1.0937499999999999E-2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0</v>
      </c>
      <c r="AM165" s="21">
        <f t="shared" si="23"/>
        <v>0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3</v>
      </c>
      <c r="BF165" s="46">
        <f>VLOOKUP($H165,[4]IRA!$H$7:$CH$470,71,FALSE)</f>
        <v>1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10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>
        <v>320</v>
      </c>
      <c r="BP165" s="14">
        <f t="shared" si="26"/>
        <v>24</v>
      </c>
      <c r="BQ165" s="21">
        <f t="shared" si="27"/>
        <v>7.4999999999999997E-2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6</v>
      </c>
      <c r="M166" s="46">
        <f>VLOOKUP($H166,[1]EDA!$H$6:$BH$469,45,FALSE)</f>
        <v>7</v>
      </c>
      <c r="N166" s="46">
        <f>VLOOKUP($H166,[1]EDA!$H$6:$BH$469,46,FALSE)</f>
        <v>4</v>
      </c>
      <c r="O166" s="46">
        <f>VLOOKUP($H166,[1]EDA!$H$6:$BH$469,47,FALSE)</f>
        <v>13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44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1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1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24</v>
      </c>
      <c r="BF166" s="46">
        <f>VLOOKUP($H166,[4]IRA!$H$7:$CH$470,71,FALSE)</f>
        <v>26</v>
      </c>
      <c r="BG166" s="46">
        <f>VLOOKUP($H166,[4]IRA!$H$7:$CH$470,72,FALSE)</f>
        <v>38</v>
      </c>
      <c r="BH166" s="46">
        <f>VLOOKUP($H166,[4]IRA!$H$7:$CH$470,73,FALSE)</f>
        <v>38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158</v>
      </c>
      <c r="BQ166" s="21">
        <f t="shared" si="27"/>
        <v>2.7241379310344827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1</v>
      </c>
      <c r="M167" s="46">
        <f>VLOOKUP($H167,[1]EDA!$H$6:$BH$469,45,FALSE)</f>
        <v>6</v>
      </c>
      <c r="N167" s="46">
        <f>VLOOKUP($H167,[1]EDA!$H$6:$BH$469,46,FALSE)</f>
        <v>1</v>
      </c>
      <c r="O167" s="46">
        <f>VLOOKUP($H167,[1]EDA!$H$6:$BH$469,47,FALSE)</f>
        <v>5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>
        <v>0</v>
      </c>
      <c r="W167" s="14">
        <f t="shared" si="20"/>
        <v>25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0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7</v>
      </c>
      <c r="BD167" s="46">
        <f>VLOOKUP($H167,[4]IRA!$H$7:$CH$470,69,FALSE)</f>
        <v>9</v>
      </c>
      <c r="BE167" s="46">
        <f>VLOOKUP($H167,[4]IRA!$H$7:$CH$470,70,FALSE)</f>
        <v>16</v>
      </c>
      <c r="BF167" s="46">
        <f>VLOOKUP($H167,[4]IRA!$H$7:$CH$470,71,FALSE)</f>
        <v>8</v>
      </c>
      <c r="BG167" s="46">
        <f>VLOOKUP($H167,[4]IRA!$H$7:$CH$470,72,FALSE)</f>
        <v>13</v>
      </c>
      <c r="BH167" s="46">
        <f>VLOOKUP($H167,[4]IRA!$H$7:$CH$470,73,FALSE)</f>
        <v>10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>
        <v>62</v>
      </c>
      <c r="BP167" s="14">
        <f t="shared" si="26"/>
        <v>63</v>
      </c>
      <c r="BQ167" s="21">
        <f t="shared" si="27"/>
        <v>1.0161290322580645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>
        <v>0</v>
      </c>
      <c r="BA168" s="24">
        <f t="shared" si="24"/>
        <v>0</v>
      </c>
      <c r="BB168" s="21">
        <f t="shared" si="25"/>
        <v>0</v>
      </c>
      <c r="BC168" s="46">
        <f>VLOOKUP($H168,[4]IRA!$H$7:$CH$470,68,FALSE)</f>
        <v>3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2</v>
      </c>
      <c r="BH168" s="46">
        <f>VLOOKUP($H168,[4]IRA!$H$7:$CH$470,73,FALSE)</f>
        <v>5</v>
      </c>
      <c r="BI168" s="46">
        <f>VLOOKUP($H168,[4]IRA!$H$7:$CH$470,74,FALSE)</f>
        <v>1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>
        <v>61</v>
      </c>
      <c r="BP168" s="14">
        <f t="shared" si="26"/>
        <v>12</v>
      </c>
      <c r="BQ168" s="21">
        <f t="shared" si="27"/>
        <v>0.19672131147540983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2</v>
      </c>
      <c r="M169" s="46">
        <f>VLOOKUP($H169,[1]EDA!$H$6:$BH$469,45,FALSE)</f>
        <v>2</v>
      </c>
      <c r="N169" s="46">
        <f>VLOOKUP($H169,[1]EDA!$H$6:$BH$469,46,FALSE)</f>
        <v>1</v>
      </c>
      <c r="O169" s="46">
        <f>VLOOKUP($H169,[1]EDA!$H$6:$BH$469,47,FALSE)</f>
        <v>1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>
        <v>0</v>
      </c>
      <c r="W169" s="14">
        <f t="shared" si="20"/>
        <v>15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13</v>
      </c>
      <c r="BD169" s="46">
        <f>VLOOKUP($H169,[4]IRA!$H$7:$CH$470,69,FALSE)</f>
        <v>17</v>
      </c>
      <c r="BE169" s="46">
        <f>VLOOKUP($H169,[4]IRA!$H$7:$CH$470,70,FALSE)</f>
        <v>20</v>
      </c>
      <c r="BF169" s="46">
        <f>VLOOKUP($H169,[4]IRA!$H$7:$CH$470,71,FALSE)</f>
        <v>14</v>
      </c>
      <c r="BG169" s="46">
        <f>VLOOKUP($H169,[4]IRA!$H$7:$CH$470,72,FALSE)</f>
        <v>9</v>
      </c>
      <c r="BH169" s="46">
        <f>VLOOKUP($H169,[4]IRA!$H$7:$CH$470,73,FALSE)</f>
        <v>10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>
        <v>59</v>
      </c>
      <c r="BP169" s="14">
        <f t="shared" si="26"/>
        <v>83</v>
      </c>
      <c r="BQ169" s="21">
        <f t="shared" si="27"/>
        <v>1.4067796610169492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1</v>
      </c>
      <c r="N170" s="46">
        <f>VLOOKUP($H170,[1]EDA!$H$6:$BH$469,46,FALSE)</f>
        <v>1</v>
      </c>
      <c r="O170" s="46">
        <f>VLOOKUP($H170,[1]EDA!$H$6:$BH$469,47,FALSE)</f>
        <v>1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>
        <v>0</v>
      </c>
      <c r="W170" s="14">
        <f t="shared" si="20"/>
        <v>13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4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1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7</v>
      </c>
      <c r="BQ170" s="21">
        <f t="shared" si="27"/>
        <v>0.11475409836065574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5</v>
      </c>
      <c r="M171" s="46">
        <f>VLOOKUP($H171,[1]EDA!$H$6:$BH$469,45,FALSE)</f>
        <v>2</v>
      </c>
      <c r="N171" s="46">
        <f>VLOOKUP($H171,[1]EDA!$H$6:$BH$469,46,FALSE)</f>
        <v>2</v>
      </c>
      <c r="O171" s="46">
        <f>VLOOKUP($H171,[1]EDA!$H$6:$BH$469,47,FALSE)</f>
        <v>3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>
        <v>25</v>
      </c>
      <c r="W171" s="14">
        <f t="shared" si="20"/>
        <v>16</v>
      </c>
      <c r="X171" s="21">
        <f t="shared" si="21"/>
        <v>0.64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1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2</v>
      </c>
      <c r="AM171" s="21">
        <f t="shared" si="23"/>
        <v>2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14</v>
      </c>
      <c r="BD171" s="46">
        <f>VLOOKUP($H171,[4]IRA!$H$7:$CH$470,69,FALSE)</f>
        <v>4</v>
      </c>
      <c r="BE171" s="46">
        <f>VLOOKUP($H171,[4]IRA!$H$7:$CH$470,70,FALSE)</f>
        <v>3</v>
      </c>
      <c r="BF171" s="46">
        <f>VLOOKUP($H171,[4]IRA!$H$7:$CH$470,71,FALSE)</f>
        <v>3</v>
      </c>
      <c r="BG171" s="46">
        <f>VLOOKUP($H171,[4]IRA!$H$7:$CH$470,72,FALSE)</f>
        <v>7</v>
      </c>
      <c r="BH171" s="46">
        <f>VLOOKUP($H171,[4]IRA!$H$7:$CH$470,73,FALSE)</f>
        <v>8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>
        <v>68</v>
      </c>
      <c r="BP171" s="14">
        <f t="shared" si="26"/>
        <v>39</v>
      </c>
      <c r="BQ171" s="21">
        <f t="shared" si="27"/>
        <v>0.57352941176470584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1</v>
      </c>
      <c r="N172" s="46">
        <f>VLOOKUP($H172,[1]EDA!$H$6:$BH$469,46,FALSE)</f>
        <v>7</v>
      </c>
      <c r="O172" s="46">
        <f>VLOOKUP($H172,[1]EDA!$H$6:$BH$469,47,FALSE)</f>
        <v>15</v>
      </c>
      <c r="P172" s="46">
        <f>VLOOKUP($H172,[1]EDA!$H$6:$BH$469,48,FALSE)</f>
        <v>15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>
        <v>45</v>
      </c>
      <c r="W172" s="14">
        <f t="shared" si="20"/>
        <v>53</v>
      </c>
      <c r="X172" s="21">
        <f t="shared" si="21"/>
        <v>1.1777777777777778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1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3</v>
      </c>
      <c r="BG172" s="46">
        <f>VLOOKUP($H172,[4]IRA!$H$7:$CH$470,72,FALSE)</f>
        <v>38</v>
      </c>
      <c r="BH172" s="46">
        <f>VLOOKUP($H172,[4]IRA!$H$7:$CH$470,73,FALSE)</f>
        <v>30</v>
      </c>
      <c r="BI172" s="46">
        <f>VLOOKUP($H172,[4]IRA!$H$7:$CH$470,74,FALSE)</f>
        <v>29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>
        <v>59</v>
      </c>
      <c r="BP172" s="14">
        <f t="shared" si="26"/>
        <v>143</v>
      </c>
      <c r="BQ172" s="21">
        <f t="shared" si="27"/>
        <v>2.4237288135593222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5</v>
      </c>
      <c r="K173" s="46">
        <f>VLOOKUP($H173,[1]EDA!$H$6:$BH$469,43,FALSE)</f>
        <v>5</v>
      </c>
      <c r="L173" s="46">
        <f>VLOOKUP($H173,[1]EDA!$H$6:$BH$469,44,FALSE)</f>
        <v>4</v>
      </c>
      <c r="M173" s="46">
        <f>VLOOKUP($H173,[1]EDA!$H$6:$BH$469,45,FALSE)</f>
        <v>0</v>
      </c>
      <c r="N173" s="46">
        <f>VLOOKUP($H173,[1]EDA!$H$6:$BH$469,46,FALSE)</f>
        <v>1</v>
      </c>
      <c r="O173" s="46">
        <f>VLOOKUP($H173,[1]EDA!$H$6:$BH$469,47,FALSE)</f>
        <v>5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>
        <v>120</v>
      </c>
      <c r="W173" s="14">
        <f t="shared" si="20"/>
        <v>20</v>
      </c>
      <c r="X173" s="21">
        <f t="shared" si="21"/>
        <v>0.16666666666666666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>
        <v>0</v>
      </c>
      <c r="BA173" s="24">
        <f t="shared" si="24"/>
        <v>0</v>
      </c>
      <c r="BB173" s="21">
        <f t="shared" si="25"/>
        <v>0</v>
      </c>
      <c r="BC173" s="46">
        <f>VLOOKUP($H173,[4]IRA!$H$7:$CH$470,68,FALSE)</f>
        <v>10</v>
      </c>
      <c r="BD173" s="46">
        <f>VLOOKUP($H173,[4]IRA!$H$7:$CH$470,69,FALSE)</f>
        <v>6</v>
      </c>
      <c r="BE173" s="46">
        <f>VLOOKUP($H173,[4]IRA!$H$7:$CH$470,70,FALSE)</f>
        <v>4</v>
      </c>
      <c r="BF173" s="46">
        <f>VLOOKUP($H173,[4]IRA!$H$7:$CH$470,71,FALSE)</f>
        <v>24</v>
      </c>
      <c r="BG173" s="46">
        <f>VLOOKUP($H173,[4]IRA!$H$7:$CH$470,72,FALSE)</f>
        <v>27</v>
      </c>
      <c r="BH173" s="46">
        <f>VLOOKUP($H173,[4]IRA!$H$7:$CH$470,73,FALSE)</f>
        <v>19</v>
      </c>
      <c r="BI173" s="46">
        <f>VLOOKUP($H173,[4]IRA!$H$7:$CH$470,74,FALSE)</f>
        <v>2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>
        <v>49</v>
      </c>
      <c r="BP173" s="14">
        <f t="shared" si="26"/>
        <v>92</v>
      </c>
      <c r="BQ173" s="21">
        <f t="shared" si="27"/>
        <v>1.8775510204081634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2</v>
      </c>
      <c r="M174" s="46">
        <f>VLOOKUP($H174,[1]EDA!$H$6:$BH$469,45,FALSE)</f>
        <v>2</v>
      </c>
      <c r="N174" s="46">
        <f>VLOOKUP($H174,[1]EDA!$H$6:$BH$469,46,FALSE)</f>
        <v>4</v>
      </c>
      <c r="O174" s="46">
        <f>VLOOKUP($H174,[1]EDA!$H$6:$BH$469,47,FALSE)</f>
        <v>3</v>
      </c>
      <c r="P174" s="46">
        <f>VLOOKUP($H174,[1]EDA!$H$6:$BH$469,48,FALSE)</f>
        <v>4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>
        <v>19</v>
      </c>
      <c r="W174" s="14">
        <f t="shared" si="20"/>
        <v>19</v>
      </c>
      <c r="X174" s="21">
        <f t="shared" si="21"/>
        <v>1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6</v>
      </c>
      <c r="BE174" s="46">
        <f>VLOOKUP($H174,[4]IRA!$H$7:$CH$470,70,FALSE)</f>
        <v>4</v>
      </c>
      <c r="BF174" s="46">
        <f>VLOOKUP($H174,[4]IRA!$H$7:$CH$470,71,FALSE)</f>
        <v>12</v>
      </c>
      <c r="BG174" s="46">
        <f>VLOOKUP($H174,[4]IRA!$H$7:$CH$470,72,FALSE)</f>
        <v>2</v>
      </c>
      <c r="BH174" s="46">
        <f>VLOOKUP($H174,[4]IRA!$H$7:$CH$470,73,FALSE)</f>
        <v>0</v>
      </c>
      <c r="BI174" s="46">
        <f>VLOOKUP($H174,[4]IRA!$H$7:$CH$470,74,FALSE)</f>
        <v>7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>
        <v>96</v>
      </c>
      <c r="BP174" s="14">
        <f t="shared" si="26"/>
        <v>31</v>
      </c>
      <c r="BQ174" s="21">
        <f t="shared" si="27"/>
        <v>0.32291666666666669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12</v>
      </c>
      <c r="K175" s="46">
        <f>VLOOKUP($H175,[1]EDA!$H$6:$BH$469,43,FALSE)</f>
        <v>9</v>
      </c>
      <c r="L175" s="46">
        <f>VLOOKUP($H175,[1]EDA!$H$6:$BH$469,44,FALSE)</f>
        <v>3</v>
      </c>
      <c r="M175" s="46">
        <f>VLOOKUP($H175,[1]EDA!$H$6:$BH$469,45,FALSE)</f>
        <v>3</v>
      </c>
      <c r="N175" s="46">
        <f>VLOOKUP($H175,[1]EDA!$H$6:$BH$469,46,FALSE)</f>
        <v>9</v>
      </c>
      <c r="O175" s="46">
        <f>VLOOKUP($H175,[1]EDA!$H$6:$BH$469,47,FALSE)</f>
        <v>7</v>
      </c>
      <c r="P175" s="46">
        <f>VLOOKUP($H175,[1]EDA!$H$6:$BH$469,48,FALSE)</f>
        <v>4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>
        <v>261</v>
      </c>
      <c r="W175" s="14">
        <f t="shared" si="20"/>
        <v>47</v>
      </c>
      <c r="X175" s="21">
        <f t="shared" si="21"/>
        <v>0.18007662835249041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1</v>
      </c>
      <c r="AQ175" s="46">
        <f>VLOOKUP($H175,[3]IRA!$H$6:$BH$469,45,FALSE)</f>
        <v>6</v>
      </c>
      <c r="AR175" s="46">
        <f>VLOOKUP($H175,[3]IRA!$H$6:$BH$469,46,FALSE)</f>
        <v>1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8</v>
      </c>
      <c r="BB175" s="21">
        <f t="shared" si="25"/>
        <v>0</v>
      </c>
      <c r="BC175" s="46">
        <f>VLOOKUP($H175,[4]IRA!$H$7:$CH$470,68,FALSE)</f>
        <v>13</v>
      </c>
      <c r="BD175" s="46">
        <f>VLOOKUP($H175,[4]IRA!$H$7:$CH$470,69,FALSE)</f>
        <v>15</v>
      </c>
      <c r="BE175" s="46">
        <f>VLOOKUP($H175,[4]IRA!$H$7:$CH$470,70,FALSE)</f>
        <v>13</v>
      </c>
      <c r="BF175" s="46">
        <f>VLOOKUP($H175,[4]IRA!$H$7:$CH$470,71,FALSE)</f>
        <v>14</v>
      </c>
      <c r="BG175" s="46">
        <f>VLOOKUP($H175,[4]IRA!$H$7:$CH$470,72,FALSE)</f>
        <v>51</v>
      </c>
      <c r="BH175" s="46">
        <f>VLOOKUP($H175,[4]IRA!$H$7:$CH$470,73,FALSE)</f>
        <v>18</v>
      </c>
      <c r="BI175" s="46">
        <f>VLOOKUP($H175,[4]IRA!$H$7:$CH$470,74,FALSE)</f>
        <v>5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>
        <v>60</v>
      </c>
      <c r="BP175" s="14">
        <f t="shared" si="26"/>
        <v>129</v>
      </c>
      <c r="BQ175" s="21">
        <f t="shared" si="27"/>
        <v>2.15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1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4</v>
      </c>
      <c r="P176" s="46">
        <f>VLOOKUP($H176,[1]EDA!$H$6:$BH$469,48,FALSE)</f>
        <v>1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>
        <v>45</v>
      </c>
      <c r="W176" s="14">
        <f t="shared" si="20"/>
        <v>8</v>
      </c>
      <c r="X176" s="21">
        <f t="shared" si="21"/>
        <v>0.17777777777777778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13</v>
      </c>
      <c r="BE176" s="46">
        <f>VLOOKUP($H176,[4]IRA!$H$7:$CH$470,70,FALSE)</f>
        <v>3</v>
      </c>
      <c r="BF176" s="46">
        <f>VLOOKUP($H176,[4]IRA!$H$7:$CH$470,71,FALSE)</f>
        <v>6</v>
      </c>
      <c r="BG176" s="46">
        <f>VLOOKUP($H176,[4]IRA!$H$7:$CH$470,72,FALSE)</f>
        <v>9</v>
      </c>
      <c r="BH176" s="46">
        <f>VLOOKUP($H176,[4]IRA!$H$7:$CH$470,73,FALSE)</f>
        <v>6</v>
      </c>
      <c r="BI176" s="46">
        <f>VLOOKUP($H176,[4]IRA!$H$7:$CH$470,74,FALSE)</f>
        <v>4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>
        <v>178</v>
      </c>
      <c r="BP176" s="14">
        <f t="shared" si="26"/>
        <v>43</v>
      </c>
      <c r="BQ176" s="21">
        <f t="shared" si="27"/>
        <v>0.24157303370786518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4</v>
      </c>
      <c r="O177" s="46">
        <f>VLOOKUP($H177,[1]EDA!$H$6:$BH$469,47,FALSE)</f>
        <v>1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6</v>
      </c>
      <c r="X177" s="21">
        <f t="shared" si="21"/>
        <v>0.6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2</v>
      </c>
      <c r="BF177" s="46">
        <f>VLOOKUP($H177,[4]IRA!$H$7:$CH$470,71,FALSE)</f>
        <v>0</v>
      </c>
      <c r="BG177" s="46">
        <f>VLOOKUP($H177,[4]IRA!$H$7:$CH$470,72,FALSE)</f>
        <v>4</v>
      </c>
      <c r="BH177" s="46">
        <f>VLOOKUP($H177,[4]IRA!$H$7:$CH$470,73,FALSE)</f>
        <v>1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>
        <v>78</v>
      </c>
      <c r="BP177" s="14">
        <f t="shared" si="26"/>
        <v>18</v>
      </c>
      <c r="BQ177" s="21">
        <f t="shared" si="27"/>
        <v>0.23076923076923078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1</v>
      </c>
      <c r="M178" s="46">
        <f>VLOOKUP($H178,[1]EDA!$H$6:$BH$469,45,FALSE)</f>
        <v>2</v>
      </c>
      <c r="N178" s="46">
        <f>VLOOKUP($H178,[1]EDA!$H$6:$BH$469,46,FALSE)</f>
        <v>4</v>
      </c>
      <c r="O178" s="46">
        <f>VLOOKUP($H178,[1]EDA!$H$6:$BH$469,47,FALSE)</f>
        <v>4</v>
      </c>
      <c r="P178" s="46">
        <f>VLOOKUP($H178,[1]EDA!$H$6:$BH$469,48,FALSE)</f>
        <v>1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14</v>
      </c>
      <c r="X178" s="21">
        <f t="shared" si="21"/>
        <v>0.48275862068965519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4</v>
      </c>
      <c r="BF178" s="46">
        <f>VLOOKUP($H178,[4]IRA!$H$7:$CH$470,71,FALSE)</f>
        <v>3</v>
      </c>
      <c r="BG178" s="46">
        <f>VLOOKUP($H178,[4]IRA!$H$7:$CH$470,72,FALSE)</f>
        <v>17</v>
      </c>
      <c r="BH178" s="46">
        <f>VLOOKUP($H178,[4]IRA!$H$7:$CH$470,73,FALSE)</f>
        <v>18</v>
      </c>
      <c r="BI178" s="46">
        <f>VLOOKUP($H178,[4]IRA!$H$7:$CH$470,74,FALSE)</f>
        <v>2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>
        <v>80</v>
      </c>
      <c r="BP178" s="14">
        <f t="shared" si="26"/>
        <v>47</v>
      </c>
      <c r="BQ178" s="21">
        <f t="shared" si="27"/>
        <v>0.58750000000000002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13</v>
      </c>
      <c r="M179" s="46">
        <f>VLOOKUP($H179,[1]EDA!$H$6:$BH$469,45,FALSE)</f>
        <v>5</v>
      </c>
      <c r="N179" s="46">
        <f>VLOOKUP($H179,[1]EDA!$H$6:$BH$469,46,FALSE)</f>
        <v>2</v>
      </c>
      <c r="O179" s="46">
        <f>VLOOKUP($H179,[1]EDA!$H$6:$BH$469,47,FALSE)</f>
        <v>8</v>
      </c>
      <c r="P179" s="46">
        <f>VLOOKUP($H179,[1]EDA!$H$6:$BH$469,48,FALSE)</f>
        <v>4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>
        <v>175</v>
      </c>
      <c r="W179" s="14">
        <f t="shared" si="20"/>
        <v>38</v>
      </c>
      <c r="X179" s="21">
        <f t="shared" si="21"/>
        <v>0.21714285714285714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2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5</v>
      </c>
      <c r="BB179" s="21">
        <f t="shared" si="25"/>
        <v>0</v>
      </c>
      <c r="BC179" s="46">
        <f>VLOOKUP($H179,[4]IRA!$H$7:$CH$470,68,FALSE)</f>
        <v>10</v>
      </c>
      <c r="BD179" s="46">
        <f>VLOOKUP($H179,[4]IRA!$H$7:$CH$470,69,FALSE)</f>
        <v>9</v>
      </c>
      <c r="BE179" s="46">
        <f>VLOOKUP($H179,[4]IRA!$H$7:$CH$470,70,FALSE)</f>
        <v>15</v>
      </c>
      <c r="BF179" s="46">
        <f>VLOOKUP($H179,[4]IRA!$H$7:$CH$470,71,FALSE)</f>
        <v>15</v>
      </c>
      <c r="BG179" s="46">
        <f>VLOOKUP($H179,[4]IRA!$H$7:$CH$470,72,FALSE)</f>
        <v>9</v>
      </c>
      <c r="BH179" s="46">
        <f>VLOOKUP($H179,[4]IRA!$H$7:$CH$470,73,FALSE)</f>
        <v>15</v>
      </c>
      <c r="BI179" s="46">
        <f>VLOOKUP($H179,[4]IRA!$H$7:$CH$470,74,FALSE)</f>
        <v>8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>
        <v>241</v>
      </c>
      <c r="BP179" s="14">
        <f t="shared" si="26"/>
        <v>81</v>
      </c>
      <c r="BQ179" s="21">
        <f t="shared" si="27"/>
        <v>0.33609958506224069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1</v>
      </c>
      <c r="O180" s="46">
        <f>VLOOKUP($H180,[1]EDA!$H$6:$BH$469,47,FALSE)</f>
        <v>2</v>
      </c>
      <c r="P180" s="46">
        <f>VLOOKUP($H180,[1]EDA!$H$6:$BH$469,48,FALSE)</f>
        <v>4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>
        <v>104</v>
      </c>
      <c r="W180" s="14">
        <f t="shared" si="20"/>
        <v>18</v>
      </c>
      <c r="X180" s="21">
        <f t="shared" si="21"/>
        <v>0.17307692307692307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0</v>
      </c>
      <c r="AM180" s="21">
        <f t="shared" si="23"/>
        <v>0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8</v>
      </c>
      <c r="BD180" s="46">
        <f>VLOOKUP($H180,[4]IRA!$H$7:$CH$470,69,FALSE)</f>
        <v>9</v>
      </c>
      <c r="BE180" s="46">
        <f>VLOOKUP($H180,[4]IRA!$H$7:$CH$470,70,FALSE)</f>
        <v>8</v>
      </c>
      <c r="BF180" s="46">
        <f>VLOOKUP($H180,[4]IRA!$H$7:$CH$470,71,FALSE)</f>
        <v>15</v>
      </c>
      <c r="BG180" s="46">
        <f>VLOOKUP($H180,[4]IRA!$H$7:$CH$470,72,FALSE)</f>
        <v>8</v>
      </c>
      <c r="BH180" s="46">
        <f>VLOOKUP($H180,[4]IRA!$H$7:$CH$470,73,FALSE)</f>
        <v>7</v>
      </c>
      <c r="BI180" s="46">
        <f>VLOOKUP($H180,[4]IRA!$H$7:$CH$470,74,FALSE)</f>
        <v>8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>
        <v>107</v>
      </c>
      <c r="BP180" s="14">
        <f t="shared" si="26"/>
        <v>63</v>
      </c>
      <c r="BQ180" s="21">
        <f t="shared" si="27"/>
        <v>0.58878504672897192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2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>
        <v>50</v>
      </c>
      <c r="W181" s="14">
        <f t="shared" si="20"/>
        <v>5</v>
      </c>
      <c r="X181" s="21">
        <f t="shared" si="21"/>
        <v>0.1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16</v>
      </c>
      <c r="BF181" s="46">
        <f>VLOOKUP($H181,[4]IRA!$H$7:$CH$470,71,FALSE)</f>
        <v>7</v>
      </c>
      <c r="BG181" s="46">
        <f>VLOOKUP($H181,[4]IRA!$H$7:$CH$470,72,FALSE)</f>
        <v>7</v>
      </c>
      <c r="BH181" s="46">
        <f>VLOOKUP($H181,[4]IRA!$H$7:$CH$470,73,FALSE)</f>
        <v>3</v>
      </c>
      <c r="BI181" s="46">
        <f>VLOOKUP($H181,[4]IRA!$H$7:$CH$470,74,FALSE)</f>
        <v>2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>
        <v>33</v>
      </c>
      <c r="BP181" s="14">
        <f t="shared" si="26"/>
        <v>44</v>
      </c>
      <c r="BQ181" s="21">
        <f t="shared" si="27"/>
        <v>1.3333333333333333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4</v>
      </c>
      <c r="N182" s="46">
        <f>VLOOKUP($H182,[1]EDA!$H$6:$BH$469,46,FALSE)</f>
        <v>3</v>
      </c>
      <c r="O182" s="46">
        <f>VLOOKUP($H182,[1]EDA!$H$6:$BH$469,47,FALSE)</f>
        <v>3</v>
      </c>
      <c r="P182" s="46">
        <f>VLOOKUP($H182,[1]EDA!$H$6:$BH$469,48,FALSE)</f>
        <v>2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>
        <v>22</v>
      </c>
      <c r="W182" s="14">
        <f t="shared" si="20"/>
        <v>15</v>
      </c>
      <c r="X182" s="21">
        <f t="shared" si="21"/>
        <v>0.68181818181818177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9</v>
      </c>
      <c r="BD182" s="46">
        <f>VLOOKUP($H182,[4]IRA!$H$7:$CH$470,69,FALSE)</f>
        <v>14</v>
      </c>
      <c r="BE182" s="46">
        <f>VLOOKUP($H182,[4]IRA!$H$7:$CH$470,70,FALSE)</f>
        <v>0</v>
      </c>
      <c r="BF182" s="46">
        <f>VLOOKUP($H182,[4]IRA!$H$7:$CH$470,71,FALSE)</f>
        <v>8</v>
      </c>
      <c r="BG182" s="46">
        <f>VLOOKUP($H182,[4]IRA!$H$7:$CH$470,72,FALSE)</f>
        <v>17</v>
      </c>
      <c r="BH182" s="46">
        <f>VLOOKUP($H182,[4]IRA!$H$7:$CH$470,73,FALSE)</f>
        <v>4</v>
      </c>
      <c r="BI182" s="46">
        <f>VLOOKUP($H182,[4]IRA!$H$7:$CH$470,74,FALSE)</f>
        <v>6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>
        <v>40</v>
      </c>
      <c r="BP182" s="14">
        <f t="shared" si="26"/>
        <v>58</v>
      </c>
      <c r="BQ182" s="21">
        <f t="shared" si="27"/>
        <v>1.45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1</v>
      </c>
      <c r="N183" s="46">
        <f>VLOOKUP($H183,[1]EDA!$H$6:$BH$469,46,FALSE)</f>
        <v>0</v>
      </c>
      <c r="O183" s="46">
        <f>VLOOKUP($H183,[1]EDA!$H$6:$BH$469,47,FALSE)</f>
        <v>1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2</v>
      </c>
      <c r="X183" s="21">
        <f t="shared" si="21"/>
        <v>3.9215686274509803E-2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2</v>
      </c>
      <c r="N184" s="46">
        <f>VLOOKUP($H184,[1]EDA!$H$6:$BH$469,46,FALSE)</f>
        <v>8</v>
      </c>
      <c r="O184" s="46">
        <f>VLOOKUP($H184,[1]EDA!$H$6:$BH$469,47,FALSE)</f>
        <v>2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>
        <v>13</v>
      </c>
      <c r="W184" s="14">
        <f t="shared" si="20"/>
        <v>15</v>
      </c>
      <c r="X184" s="21">
        <f t="shared" si="21"/>
        <v>1.1538461538461537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1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1</v>
      </c>
      <c r="BB184" s="21">
        <f t="shared" si="25"/>
        <v>0</v>
      </c>
      <c r="BC184" s="46">
        <f>VLOOKUP($H184,[4]IRA!$H$7:$CH$470,68,FALSE)</f>
        <v>23</v>
      </c>
      <c r="BD184" s="46">
        <f>VLOOKUP($H184,[4]IRA!$H$7:$CH$470,69,FALSE)</f>
        <v>9</v>
      </c>
      <c r="BE184" s="46">
        <f>VLOOKUP($H184,[4]IRA!$H$7:$CH$470,70,FALSE)</f>
        <v>0</v>
      </c>
      <c r="BF184" s="46">
        <f>VLOOKUP($H184,[4]IRA!$H$7:$CH$470,71,FALSE)</f>
        <v>15</v>
      </c>
      <c r="BG184" s="46">
        <f>VLOOKUP($H184,[4]IRA!$H$7:$CH$470,72,FALSE)</f>
        <v>8</v>
      </c>
      <c r="BH184" s="46">
        <f>VLOOKUP($H184,[4]IRA!$H$7:$CH$470,73,FALSE)</f>
        <v>8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>
        <v>65</v>
      </c>
      <c r="BP184" s="14">
        <f t="shared" si="26"/>
        <v>63</v>
      </c>
      <c r="BQ184" s="21">
        <f t="shared" si="27"/>
        <v>0.96923076923076923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1</v>
      </c>
      <c r="N185" s="46">
        <f>VLOOKUP($H185,[1]EDA!$H$6:$BH$469,46,FALSE)</f>
        <v>4</v>
      </c>
      <c r="O185" s="46">
        <f>VLOOKUP($H185,[1]EDA!$H$6:$BH$469,47,FALSE)</f>
        <v>2</v>
      </c>
      <c r="P185" s="46">
        <f>VLOOKUP($H185,[1]EDA!$H$6:$BH$469,48,FALSE)</f>
        <v>4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>
        <v>64</v>
      </c>
      <c r="W185" s="14">
        <f t="shared" si="20"/>
        <v>14</v>
      </c>
      <c r="X185" s="21">
        <f t="shared" si="21"/>
        <v>0.21875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>
        <v>1</v>
      </c>
      <c r="AL185" s="49">
        <f t="shared" si="22"/>
        <v>0</v>
      </c>
      <c r="AM185" s="21">
        <f t="shared" si="23"/>
        <v>0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1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1</v>
      </c>
      <c r="BE185" s="46">
        <f>VLOOKUP($H185,[4]IRA!$H$7:$CH$470,70,FALSE)</f>
        <v>7</v>
      </c>
      <c r="BF185" s="46">
        <f>VLOOKUP($H185,[4]IRA!$H$7:$CH$470,71,FALSE)</f>
        <v>2</v>
      </c>
      <c r="BG185" s="46">
        <f>VLOOKUP($H185,[4]IRA!$H$7:$CH$470,72,FALSE)</f>
        <v>6</v>
      </c>
      <c r="BH185" s="46">
        <f>VLOOKUP($H185,[4]IRA!$H$7:$CH$470,73,FALSE)</f>
        <v>17</v>
      </c>
      <c r="BI185" s="46">
        <f>VLOOKUP($H185,[4]IRA!$H$7:$CH$470,74,FALSE)</f>
        <v>23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57</v>
      </c>
      <c r="BQ185" s="21">
        <f t="shared" si="27"/>
        <v>0.20357142857142857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1</v>
      </c>
      <c r="P186" s="46">
        <f>VLOOKUP($H186,[1]EDA!$H$6:$BH$469,48,FALSE)</f>
        <v>2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>
        <v>61</v>
      </c>
      <c r="W186" s="14">
        <f t="shared" si="20"/>
        <v>5</v>
      </c>
      <c r="X186" s="21">
        <f t="shared" si="21"/>
        <v>8.1967213114754092E-2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1</v>
      </c>
      <c r="BD186" s="46">
        <f>VLOOKUP($H186,[4]IRA!$H$7:$CH$470,69,FALSE)</f>
        <v>1</v>
      </c>
      <c r="BE186" s="46">
        <f>VLOOKUP($H186,[4]IRA!$H$7:$CH$470,70,FALSE)</f>
        <v>4</v>
      </c>
      <c r="BF186" s="46">
        <f>VLOOKUP($H186,[4]IRA!$H$7:$CH$470,71,FALSE)</f>
        <v>4</v>
      </c>
      <c r="BG186" s="46">
        <f>VLOOKUP($H186,[4]IRA!$H$7:$CH$470,72,FALSE)</f>
        <v>3</v>
      </c>
      <c r="BH186" s="46">
        <f>VLOOKUP($H186,[4]IRA!$H$7:$CH$470,73,FALSE)</f>
        <v>4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>
        <v>59</v>
      </c>
      <c r="BP186" s="14">
        <f t="shared" si="26"/>
        <v>17</v>
      </c>
      <c r="BQ186" s="21">
        <f t="shared" si="27"/>
        <v>0.28813559322033899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4</v>
      </c>
      <c r="M187" s="46">
        <f>VLOOKUP($H187,[1]EDA!$H$6:$BH$469,45,FALSE)</f>
        <v>2</v>
      </c>
      <c r="N187" s="46">
        <f>VLOOKUP($H187,[1]EDA!$H$6:$BH$469,46,FALSE)</f>
        <v>3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>
        <v>61</v>
      </c>
      <c r="W187" s="14">
        <f t="shared" si="20"/>
        <v>15</v>
      </c>
      <c r="X187" s="21">
        <f t="shared" si="21"/>
        <v>0.24590163934426229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5</v>
      </c>
      <c r="BD187" s="46">
        <f>VLOOKUP($H187,[4]IRA!$H$7:$CH$470,69,FALSE)</f>
        <v>1</v>
      </c>
      <c r="BE187" s="46">
        <f>VLOOKUP($H187,[4]IRA!$H$7:$CH$470,70,FALSE)</f>
        <v>2</v>
      </c>
      <c r="BF187" s="46">
        <f>VLOOKUP($H187,[4]IRA!$H$7:$CH$470,71,FALSE)</f>
        <v>0</v>
      </c>
      <c r="BG187" s="46">
        <f>VLOOKUP($H187,[4]IRA!$H$7:$CH$470,72,FALSE)</f>
        <v>11</v>
      </c>
      <c r="BH187" s="46">
        <f>VLOOKUP($H187,[4]IRA!$H$7:$CH$470,73,FALSE)</f>
        <v>6</v>
      </c>
      <c r="BI187" s="46">
        <f>VLOOKUP($H187,[4]IRA!$H$7:$CH$470,74,FALSE)</f>
        <v>4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>
        <v>39</v>
      </c>
      <c r="BP187" s="14">
        <f t="shared" si="26"/>
        <v>29</v>
      </c>
      <c r="BQ187" s="21">
        <f t="shared" si="27"/>
        <v>0.74358974358974361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7</v>
      </c>
      <c r="N188" s="46">
        <f>VLOOKUP($H188,[1]EDA!$H$6:$BH$469,46,FALSE)</f>
        <v>10</v>
      </c>
      <c r="O188" s="46">
        <f>VLOOKUP($H188,[1]EDA!$H$6:$BH$469,47,FALSE)</f>
        <v>12</v>
      </c>
      <c r="P188" s="46">
        <f>VLOOKUP($H188,[1]EDA!$H$6:$BH$469,48,FALSE)</f>
        <v>12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>
        <v>182</v>
      </c>
      <c r="W188" s="14">
        <f t="shared" si="20"/>
        <v>60</v>
      </c>
      <c r="X188" s="21">
        <f t="shared" si="21"/>
        <v>0.32967032967032966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1</v>
      </c>
      <c r="AD188" s="46">
        <f>VLOOKUP($H188,[2]EDA!$H$6:$AU$469,34,FALSE)</f>
        <v>1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3</v>
      </c>
      <c r="AM188" s="21">
        <f t="shared" si="23"/>
        <v>0.75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5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6</v>
      </c>
      <c r="BB188" s="21">
        <f t="shared" si="25"/>
        <v>0</v>
      </c>
      <c r="BC188" s="46">
        <f>VLOOKUP($H188,[4]IRA!$H$7:$CH$470,68,FALSE)</f>
        <v>20</v>
      </c>
      <c r="BD188" s="46">
        <f>VLOOKUP($H188,[4]IRA!$H$7:$CH$470,69,FALSE)</f>
        <v>31</v>
      </c>
      <c r="BE188" s="46">
        <f>VLOOKUP($H188,[4]IRA!$H$7:$CH$470,70,FALSE)</f>
        <v>33</v>
      </c>
      <c r="BF188" s="46">
        <f>VLOOKUP($H188,[4]IRA!$H$7:$CH$470,71,FALSE)</f>
        <v>23</v>
      </c>
      <c r="BG188" s="46">
        <f>VLOOKUP($H188,[4]IRA!$H$7:$CH$470,72,FALSE)</f>
        <v>21</v>
      </c>
      <c r="BH188" s="46">
        <f>VLOOKUP($H188,[4]IRA!$H$7:$CH$470,73,FALSE)</f>
        <v>24</v>
      </c>
      <c r="BI188" s="46">
        <f>VLOOKUP($H188,[4]IRA!$H$7:$CH$470,74,FALSE)</f>
        <v>23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>
        <v>321</v>
      </c>
      <c r="BP188" s="14">
        <f t="shared" si="26"/>
        <v>175</v>
      </c>
      <c r="BQ188" s="21">
        <f t="shared" si="27"/>
        <v>0.54517133956386288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6</v>
      </c>
      <c r="M189" s="46">
        <f>VLOOKUP($H189,[1]EDA!$H$6:$BH$469,45,FALSE)</f>
        <v>5</v>
      </c>
      <c r="N189" s="46">
        <f>VLOOKUP($H189,[1]EDA!$H$6:$BH$469,46,FALSE)</f>
        <v>14</v>
      </c>
      <c r="O189" s="46">
        <f>VLOOKUP($H189,[1]EDA!$H$6:$BH$469,47,FALSE)</f>
        <v>3</v>
      </c>
      <c r="P189" s="46">
        <f>VLOOKUP($H189,[1]EDA!$H$6:$BH$469,48,FALSE)</f>
        <v>6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>
        <v>78</v>
      </c>
      <c r="W189" s="14">
        <f t="shared" si="20"/>
        <v>53</v>
      </c>
      <c r="X189" s="21">
        <f t="shared" si="21"/>
        <v>0.67948717948717952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16</v>
      </c>
      <c r="BD189" s="46">
        <f>VLOOKUP($H189,[4]IRA!$H$7:$CH$470,69,FALSE)</f>
        <v>12</v>
      </c>
      <c r="BE189" s="46">
        <f>VLOOKUP($H189,[4]IRA!$H$7:$CH$470,70,FALSE)</f>
        <v>8</v>
      </c>
      <c r="BF189" s="46">
        <f>VLOOKUP($H189,[4]IRA!$H$7:$CH$470,71,FALSE)</f>
        <v>7</v>
      </c>
      <c r="BG189" s="46">
        <f>VLOOKUP($H189,[4]IRA!$H$7:$CH$470,72,FALSE)</f>
        <v>9</v>
      </c>
      <c r="BH189" s="46">
        <f>VLOOKUP($H189,[4]IRA!$H$7:$CH$470,73,FALSE)</f>
        <v>16</v>
      </c>
      <c r="BI189" s="46">
        <f>VLOOKUP($H189,[4]IRA!$H$7:$CH$470,74,FALSE)</f>
        <v>10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>
        <v>267</v>
      </c>
      <c r="BP189" s="14">
        <f t="shared" si="26"/>
        <v>78</v>
      </c>
      <c r="BQ189" s="21">
        <f t="shared" si="27"/>
        <v>0.29213483146067415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8</v>
      </c>
      <c r="K190" s="46">
        <f>VLOOKUP($H190,[1]EDA!$H$6:$BH$469,43,FALSE)</f>
        <v>2</v>
      </c>
      <c r="L190" s="46">
        <f>VLOOKUP($H190,[1]EDA!$H$6:$BH$469,44,FALSE)</f>
        <v>1</v>
      </c>
      <c r="M190" s="46">
        <f>VLOOKUP($H190,[1]EDA!$H$6:$BH$469,45,FALSE)</f>
        <v>8</v>
      </c>
      <c r="N190" s="46">
        <f>VLOOKUP($H190,[1]EDA!$H$6:$BH$469,46,FALSE)</f>
        <v>8</v>
      </c>
      <c r="O190" s="46">
        <f>VLOOKUP($H190,[1]EDA!$H$6:$BH$469,47,FALSE)</f>
        <v>5</v>
      </c>
      <c r="P190" s="46">
        <f>VLOOKUP($H190,[1]EDA!$H$6:$BH$469,48,FALSE)</f>
        <v>2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34</v>
      </c>
      <c r="X190" s="21">
        <f t="shared" si="21"/>
        <v>0.29565217391304349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0</v>
      </c>
      <c r="AM190" s="21">
        <f t="shared" si="23"/>
        <v>0</v>
      </c>
      <c r="AN190" s="46">
        <f>VLOOKUP($H190,[3]IRA!$H$6:$BH$469,42,FALSE)</f>
        <v>6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9</v>
      </c>
      <c r="BB190" s="21">
        <f t="shared" si="25"/>
        <v>0</v>
      </c>
      <c r="BC190" s="46">
        <f>VLOOKUP($H190,[4]IRA!$H$7:$CH$470,68,FALSE)</f>
        <v>19</v>
      </c>
      <c r="BD190" s="46">
        <f>VLOOKUP($H190,[4]IRA!$H$7:$CH$470,69,FALSE)</f>
        <v>17</v>
      </c>
      <c r="BE190" s="46">
        <f>VLOOKUP($H190,[4]IRA!$H$7:$CH$470,70,FALSE)</f>
        <v>13</v>
      </c>
      <c r="BF190" s="46">
        <f>VLOOKUP($H190,[4]IRA!$H$7:$CH$470,71,FALSE)</f>
        <v>7</v>
      </c>
      <c r="BG190" s="46">
        <f>VLOOKUP($H190,[4]IRA!$H$7:$CH$470,72,FALSE)</f>
        <v>7</v>
      </c>
      <c r="BH190" s="46">
        <f>VLOOKUP($H190,[4]IRA!$H$7:$CH$470,73,FALSE)</f>
        <v>8</v>
      </c>
      <c r="BI190" s="46">
        <f>VLOOKUP($H190,[4]IRA!$H$7:$CH$470,74,FALSE)</f>
        <v>3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>
        <v>444</v>
      </c>
      <c r="BP190" s="14">
        <f t="shared" si="26"/>
        <v>74</v>
      </c>
      <c r="BQ190" s="21">
        <f t="shared" si="27"/>
        <v>0.16666666666666666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6</v>
      </c>
      <c r="M191" s="46">
        <f>VLOOKUP($H191,[1]EDA!$H$6:$BH$469,45,FALSE)</f>
        <v>6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19</v>
      </c>
      <c r="X191" s="21">
        <f t="shared" si="21"/>
        <v>0.41304347826086957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2</v>
      </c>
      <c r="BE191" s="46">
        <f>VLOOKUP($H191,[4]IRA!$H$7:$CH$470,70,FALSE)</f>
        <v>0</v>
      </c>
      <c r="BF191" s="46">
        <f>VLOOKUP($H191,[4]IRA!$H$7:$CH$470,71,FALSE)</f>
        <v>4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6</v>
      </c>
      <c r="BQ191" s="21">
        <f t="shared" si="27"/>
        <v>0.13636363636363635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1</v>
      </c>
      <c r="M192" s="46">
        <f>VLOOKUP($H192,[1]EDA!$H$6:$BH$469,45,FALSE)</f>
        <v>0</v>
      </c>
      <c r="N192" s="46">
        <f>VLOOKUP($H192,[1]EDA!$H$6:$BH$469,46,FALSE)</f>
        <v>2</v>
      </c>
      <c r="O192" s="46">
        <f>VLOOKUP($H192,[1]EDA!$H$6:$BH$469,47,FALSE)</f>
        <v>2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>
        <v>15</v>
      </c>
      <c r="W192" s="14">
        <f t="shared" si="20"/>
        <v>8</v>
      </c>
      <c r="X192" s="21">
        <f t="shared" si="21"/>
        <v>0.53333333333333333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2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>
        <v>19</v>
      </c>
      <c r="BP192" s="14">
        <f t="shared" si="26"/>
        <v>2</v>
      </c>
      <c r="BQ192" s="21">
        <f t="shared" si="27"/>
        <v>0.10526315789473684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6</v>
      </c>
      <c r="M194" s="46">
        <f>VLOOKUP($H194,[1]EDA!$H$6:$BH$469,45,FALSE)</f>
        <v>7</v>
      </c>
      <c r="N194" s="46">
        <f>VLOOKUP($H194,[1]EDA!$H$6:$BH$469,46,FALSE)</f>
        <v>6</v>
      </c>
      <c r="O194" s="46">
        <f>VLOOKUP($H194,[1]EDA!$H$6:$BH$469,47,FALSE)</f>
        <v>0</v>
      </c>
      <c r="P194" s="46">
        <f>VLOOKUP($H194,[1]EDA!$H$6:$BH$469,48,FALSE)</f>
        <v>4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>
        <v>130</v>
      </c>
      <c r="W194" s="14">
        <f t="shared" si="20"/>
        <v>28</v>
      </c>
      <c r="X194" s="21">
        <f t="shared" si="21"/>
        <v>0.2153846153846154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0</v>
      </c>
      <c r="AM194" s="21">
        <f t="shared" si="23"/>
        <v>0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17</v>
      </c>
      <c r="BD194" s="46">
        <f>VLOOKUP($H194,[4]IRA!$H$7:$CH$470,69,FALSE)</f>
        <v>4</v>
      </c>
      <c r="BE194" s="46">
        <f>VLOOKUP($H194,[4]IRA!$H$7:$CH$470,70,FALSE)</f>
        <v>20</v>
      </c>
      <c r="BF194" s="46">
        <f>VLOOKUP($H194,[4]IRA!$H$7:$CH$470,71,FALSE)</f>
        <v>6</v>
      </c>
      <c r="BG194" s="46">
        <f>VLOOKUP($H194,[4]IRA!$H$7:$CH$470,72,FALSE)</f>
        <v>18</v>
      </c>
      <c r="BH194" s="46">
        <f>VLOOKUP($H194,[4]IRA!$H$7:$CH$470,73,FALSE)</f>
        <v>11</v>
      </c>
      <c r="BI194" s="46">
        <f>VLOOKUP($H194,[4]IRA!$H$7:$CH$470,74,FALSE)</f>
        <v>12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>
        <v>338</v>
      </c>
      <c r="BP194" s="14">
        <f t="shared" si="26"/>
        <v>88</v>
      </c>
      <c r="BQ194" s="21">
        <f t="shared" si="27"/>
        <v>0.26035502958579881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4</v>
      </c>
      <c r="M195" s="46">
        <f>VLOOKUP($H195,[1]EDA!$H$6:$BH$469,45,FALSE)</f>
        <v>9</v>
      </c>
      <c r="N195" s="46">
        <f>VLOOKUP($H195,[1]EDA!$H$6:$BH$469,46,FALSE)</f>
        <v>5</v>
      </c>
      <c r="O195" s="46">
        <f>VLOOKUP($H195,[1]EDA!$H$6:$BH$469,47,FALSE)</f>
        <v>6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>
        <v>66</v>
      </c>
      <c r="W195" s="14">
        <f t="shared" si="20"/>
        <v>32</v>
      </c>
      <c r="X195" s="21">
        <f t="shared" si="21"/>
        <v>0.48484848484848486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</v>
      </c>
      <c r="BG195" s="46">
        <f>VLOOKUP($H195,[4]IRA!$H$7:$CH$470,72,FALSE)</f>
        <v>0</v>
      </c>
      <c r="BH195" s="46">
        <f>VLOOKUP($H195,[4]IRA!$H$7:$CH$470,73,FALSE)</f>
        <v>3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>
        <v>80</v>
      </c>
      <c r="BP195" s="14">
        <f t="shared" si="26"/>
        <v>5</v>
      </c>
      <c r="BQ195" s="21">
        <f t="shared" si="27"/>
        <v>6.25E-2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7</v>
      </c>
      <c r="L196" s="46">
        <f>VLOOKUP($H196,[1]EDA!$H$6:$BH$469,44,FALSE)</f>
        <v>12</v>
      </c>
      <c r="M196" s="46">
        <f>VLOOKUP($H196,[1]EDA!$H$6:$BH$469,45,FALSE)</f>
        <v>3</v>
      </c>
      <c r="N196" s="46">
        <f>VLOOKUP($H196,[1]EDA!$H$6:$BH$469,46,FALSE)</f>
        <v>1</v>
      </c>
      <c r="O196" s="46">
        <f>VLOOKUP($H196,[1]EDA!$H$6:$BH$469,47,FALSE)</f>
        <v>5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>
        <v>65</v>
      </c>
      <c r="W196" s="14">
        <f t="shared" si="20"/>
        <v>31</v>
      </c>
      <c r="X196" s="21">
        <f t="shared" si="21"/>
        <v>0.47692307692307695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1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1</v>
      </c>
      <c r="BB196" s="21">
        <f t="shared" si="25"/>
        <v>0</v>
      </c>
      <c r="BC196" s="46">
        <f>VLOOKUP($H196,[4]IRA!$H$7:$CH$470,68,FALSE)</f>
        <v>4</v>
      </c>
      <c r="BD196" s="46">
        <f>VLOOKUP($H196,[4]IRA!$H$7:$CH$470,69,FALSE)</f>
        <v>9</v>
      </c>
      <c r="BE196" s="46">
        <f>VLOOKUP($H196,[4]IRA!$H$7:$CH$470,70,FALSE)</f>
        <v>39</v>
      </c>
      <c r="BF196" s="46">
        <f>VLOOKUP($H196,[4]IRA!$H$7:$CH$470,71,FALSE)</f>
        <v>17</v>
      </c>
      <c r="BG196" s="46">
        <f>VLOOKUP($H196,[4]IRA!$H$7:$CH$470,72,FALSE)</f>
        <v>13</v>
      </c>
      <c r="BH196" s="46">
        <f>VLOOKUP($H196,[4]IRA!$H$7:$CH$470,73,FALSE)</f>
        <v>23</v>
      </c>
      <c r="BI196" s="46">
        <f>VLOOKUP($H196,[4]IRA!$H$7:$CH$470,74,FALSE)</f>
        <v>1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>
        <v>615</v>
      </c>
      <c r="BP196" s="14">
        <f t="shared" si="26"/>
        <v>106</v>
      </c>
      <c r="BQ196" s="21">
        <f t="shared" si="27"/>
        <v>0.17235772357723578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11</v>
      </c>
      <c r="N197" s="46">
        <f>VLOOKUP($H197,[1]EDA!$H$6:$BH$469,46,FALSE)</f>
        <v>2</v>
      </c>
      <c r="O197" s="46">
        <f>VLOOKUP($H197,[1]EDA!$H$6:$BH$469,47,FALSE)</f>
        <v>1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>
        <v>39</v>
      </c>
      <c r="W197" s="14">
        <f t="shared" si="20"/>
        <v>20</v>
      </c>
      <c r="X197" s="21">
        <f t="shared" si="21"/>
        <v>0.51282051282051277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3</v>
      </c>
      <c r="BD197" s="46">
        <f>VLOOKUP($H197,[4]IRA!$H$7:$CH$470,69,FALSE)</f>
        <v>12</v>
      </c>
      <c r="BE197" s="46">
        <f>VLOOKUP($H197,[4]IRA!$H$7:$CH$470,70,FALSE)</f>
        <v>7</v>
      </c>
      <c r="BF197" s="46">
        <f>VLOOKUP($H197,[4]IRA!$H$7:$CH$470,71,FALSE)</f>
        <v>8</v>
      </c>
      <c r="BG197" s="46">
        <f>VLOOKUP($H197,[4]IRA!$H$7:$CH$470,72,FALSE)</f>
        <v>8</v>
      </c>
      <c r="BH197" s="46">
        <f>VLOOKUP($H197,[4]IRA!$H$7:$CH$470,73,FALSE)</f>
        <v>7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45</v>
      </c>
      <c r="BQ197" s="21">
        <f t="shared" si="27"/>
        <v>0.44117647058823528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4</v>
      </c>
      <c r="M198" s="46">
        <f>VLOOKUP($H198,[1]EDA!$H$6:$BH$469,45,FALSE)</f>
        <v>2</v>
      </c>
      <c r="N198" s="46">
        <f>VLOOKUP($H198,[1]EDA!$H$6:$BH$469,46,FALSE)</f>
        <v>1</v>
      </c>
      <c r="O198" s="46">
        <f>VLOOKUP($H198,[1]EDA!$H$6:$BH$469,47,FALSE)</f>
        <v>2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>
        <v>16</v>
      </c>
      <c r="W198" s="14">
        <f t="shared" si="20"/>
        <v>16</v>
      </c>
      <c r="X198" s="21">
        <f t="shared" si="21"/>
        <v>1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3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1</v>
      </c>
      <c r="BG198" s="46">
        <f>VLOOKUP($H198,[4]IRA!$H$7:$CH$470,72,FALSE)</f>
        <v>9</v>
      </c>
      <c r="BH198" s="46">
        <f>VLOOKUP($H198,[4]IRA!$H$7:$CH$470,73,FALSE)</f>
        <v>3</v>
      </c>
      <c r="BI198" s="46">
        <f>VLOOKUP($H198,[4]IRA!$H$7:$CH$470,74,FALSE)</f>
        <v>1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>
        <v>81</v>
      </c>
      <c r="BP198" s="14">
        <f t="shared" si="26"/>
        <v>17</v>
      </c>
      <c r="BQ198" s="21">
        <f t="shared" si="27"/>
        <v>0.20987654320987653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1</v>
      </c>
      <c r="N199" s="46">
        <f>VLOOKUP($H199,[1]EDA!$H$6:$BH$469,46,FALSE)</f>
        <v>0</v>
      </c>
      <c r="O199" s="46">
        <f>VLOOKUP($H199,[1]EDA!$H$6:$BH$469,47,FALSE)</f>
        <v>1</v>
      </c>
      <c r="P199" s="46">
        <f>VLOOKUP($H199,[1]EDA!$H$6:$BH$469,48,FALSE)</f>
        <v>1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3</v>
      </c>
      <c r="X199" s="21">
        <f t="shared" ref="X199:X262" si="29">IFERROR(W199/V199,0)</f>
        <v>0.2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3</v>
      </c>
      <c r="BE199" s="46">
        <f>VLOOKUP($H199,[4]IRA!$H$7:$CH$470,70,FALSE)</f>
        <v>7</v>
      </c>
      <c r="BF199" s="46">
        <f>VLOOKUP($H199,[4]IRA!$H$7:$CH$470,71,FALSE)</f>
        <v>1</v>
      </c>
      <c r="BG199" s="46">
        <f>VLOOKUP($H199,[4]IRA!$H$7:$CH$470,72,FALSE)</f>
        <v>3</v>
      </c>
      <c r="BH199" s="46">
        <f>VLOOKUP($H199,[4]IRA!$H$7:$CH$470,73,FALSE)</f>
        <v>1</v>
      </c>
      <c r="BI199" s="46">
        <f>VLOOKUP($H199,[4]IRA!$H$7:$CH$470,74,FALSE)</f>
        <v>5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20</v>
      </c>
      <c r="BQ199" s="21">
        <f t="shared" ref="BQ199:BQ262" si="35">IFERROR(BP199/BO199,0)</f>
        <v>0.25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2</v>
      </c>
      <c r="N200" s="46">
        <f>VLOOKUP($H200,[1]EDA!$H$6:$BH$469,46,FALSE)</f>
        <v>1</v>
      </c>
      <c r="O200" s="46">
        <f>VLOOKUP($H200,[1]EDA!$H$6:$BH$469,47,FALSE)</f>
        <v>3</v>
      </c>
      <c r="P200" s="46">
        <f>VLOOKUP($H200,[1]EDA!$H$6:$BH$469,48,FALSE)</f>
        <v>2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>
        <v>28</v>
      </c>
      <c r="W200" s="14">
        <f t="shared" si="28"/>
        <v>11</v>
      </c>
      <c r="X200" s="21">
        <f t="shared" si="29"/>
        <v>0.39285714285714285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5</v>
      </c>
      <c r="BD200" s="46">
        <f>VLOOKUP($H200,[4]IRA!$H$7:$CH$470,69,FALSE)</f>
        <v>9</v>
      </c>
      <c r="BE200" s="46">
        <f>VLOOKUP($H200,[4]IRA!$H$7:$CH$470,70,FALSE)</f>
        <v>22</v>
      </c>
      <c r="BF200" s="46">
        <f>VLOOKUP($H200,[4]IRA!$H$7:$CH$470,71,FALSE)</f>
        <v>6</v>
      </c>
      <c r="BG200" s="46">
        <f>VLOOKUP($H200,[4]IRA!$H$7:$CH$470,72,FALSE)</f>
        <v>8</v>
      </c>
      <c r="BH200" s="46">
        <f>VLOOKUP($H200,[4]IRA!$H$7:$CH$470,73,FALSE)</f>
        <v>14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>
        <v>127</v>
      </c>
      <c r="BP200" s="14">
        <f t="shared" si="34"/>
        <v>64</v>
      </c>
      <c r="BQ200" s="21">
        <f t="shared" si="35"/>
        <v>0.50393700787401574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8</v>
      </c>
      <c r="O201" s="46">
        <f>VLOOKUP($H201,[1]EDA!$H$6:$BH$469,47,FALSE)</f>
        <v>6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>
        <v>77</v>
      </c>
      <c r="W201" s="14">
        <f t="shared" si="28"/>
        <v>31</v>
      </c>
      <c r="X201" s="21">
        <f t="shared" si="29"/>
        <v>0.40259740259740262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6</v>
      </c>
      <c r="BD201" s="46">
        <f>VLOOKUP($H201,[4]IRA!$H$7:$CH$470,69,FALSE)</f>
        <v>5</v>
      </c>
      <c r="BE201" s="46">
        <f>VLOOKUP($H201,[4]IRA!$H$7:$CH$470,70,FALSE)</f>
        <v>2</v>
      </c>
      <c r="BF201" s="46">
        <f>VLOOKUP($H201,[4]IRA!$H$7:$CH$470,71,FALSE)</f>
        <v>4</v>
      </c>
      <c r="BG201" s="46">
        <f>VLOOKUP($H201,[4]IRA!$H$7:$CH$470,72,FALSE)</f>
        <v>6</v>
      </c>
      <c r="BH201" s="46">
        <f>VLOOKUP($H201,[4]IRA!$H$7:$CH$470,73,FALSE)</f>
        <v>7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>
        <v>201</v>
      </c>
      <c r="BP201" s="14">
        <f t="shared" si="34"/>
        <v>30</v>
      </c>
      <c r="BQ201" s="21">
        <f t="shared" si="35"/>
        <v>0.14925373134328357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1</v>
      </c>
      <c r="M202" s="46">
        <f>VLOOKUP($H202,[1]EDA!$H$6:$BH$469,45,FALSE)</f>
        <v>0</v>
      </c>
      <c r="N202" s="46">
        <f>VLOOKUP($H202,[1]EDA!$H$6:$BH$469,46,FALSE)</f>
        <v>1</v>
      </c>
      <c r="O202" s="46">
        <f>VLOOKUP($H202,[1]EDA!$H$6:$BH$469,47,FALSE)</f>
        <v>1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>
        <v>14</v>
      </c>
      <c r="W202" s="14">
        <f t="shared" si="28"/>
        <v>7</v>
      </c>
      <c r="X202" s="21">
        <f t="shared" si="29"/>
        <v>0.5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4</v>
      </c>
      <c r="BE202" s="46">
        <f>VLOOKUP($H202,[4]IRA!$H$7:$CH$470,70,FALSE)</f>
        <v>1</v>
      </c>
      <c r="BF202" s="46">
        <f>VLOOKUP($H202,[4]IRA!$H$7:$CH$470,71,FALSE)</f>
        <v>5</v>
      </c>
      <c r="BG202" s="46">
        <f>VLOOKUP($H202,[4]IRA!$H$7:$CH$470,72,FALSE)</f>
        <v>4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>
        <v>97</v>
      </c>
      <c r="BP202" s="14">
        <f t="shared" si="34"/>
        <v>14</v>
      </c>
      <c r="BQ202" s="21">
        <f t="shared" si="35"/>
        <v>0.14432989690721648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5</v>
      </c>
      <c r="M203" s="46">
        <f>VLOOKUP($H203,[1]EDA!$H$6:$BH$469,45,FALSE)</f>
        <v>4</v>
      </c>
      <c r="N203" s="46">
        <f>VLOOKUP($H203,[1]EDA!$H$6:$BH$469,46,FALSE)</f>
        <v>10</v>
      </c>
      <c r="O203" s="46">
        <f>VLOOKUP($H203,[1]EDA!$H$6:$BH$469,47,FALSE)</f>
        <v>1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>
        <v>61</v>
      </c>
      <c r="W203" s="14">
        <f t="shared" si="28"/>
        <v>25</v>
      </c>
      <c r="X203" s="21">
        <f t="shared" si="29"/>
        <v>0.4098360655737705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5</v>
      </c>
      <c r="BD203" s="46">
        <f>VLOOKUP($H203,[4]IRA!$H$7:$CH$470,69,FALSE)</f>
        <v>10</v>
      </c>
      <c r="BE203" s="46">
        <f>VLOOKUP($H203,[4]IRA!$H$7:$CH$470,70,FALSE)</f>
        <v>8</v>
      </c>
      <c r="BF203" s="46">
        <f>VLOOKUP($H203,[4]IRA!$H$7:$CH$470,71,FALSE)</f>
        <v>7</v>
      </c>
      <c r="BG203" s="46">
        <f>VLOOKUP($H203,[4]IRA!$H$7:$CH$470,72,FALSE)</f>
        <v>5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>
        <v>188</v>
      </c>
      <c r="BP203" s="14">
        <f t="shared" si="34"/>
        <v>35</v>
      </c>
      <c r="BQ203" s="21">
        <f t="shared" si="35"/>
        <v>0.18617021276595744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1</v>
      </c>
      <c r="N204" s="46">
        <f>VLOOKUP($H204,[1]EDA!$H$6:$BH$469,46,FALSE)</f>
        <v>2</v>
      </c>
      <c r="O204" s="46">
        <f>VLOOKUP($H204,[1]EDA!$H$6:$BH$469,47,FALSE)</f>
        <v>6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>
        <v>49</v>
      </c>
      <c r="W204" s="14">
        <f t="shared" si="28"/>
        <v>15</v>
      </c>
      <c r="X204" s="21">
        <f t="shared" si="29"/>
        <v>0.30612244897959184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1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5</v>
      </c>
      <c r="BF204" s="46">
        <f>VLOOKUP($H204,[4]IRA!$H$7:$CH$470,71,FALSE)</f>
        <v>2</v>
      </c>
      <c r="BG204" s="46">
        <f>VLOOKUP($H204,[4]IRA!$H$7:$CH$470,72,FALSE)</f>
        <v>4</v>
      </c>
      <c r="BH204" s="46">
        <f>VLOOKUP($H204,[4]IRA!$H$7:$CH$470,73,FALSE)</f>
        <v>7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19</v>
      </c>
      <c r="BQ204" s="21">
        <f t="shared" si="35"/>
        <v>0.15702479338842976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1</v>
      </c>
      <c r="N205" s="46">
        <f>VLOOKUP($H205,[1]EDA!$H$6:$BH$469,46,FALSE)</f>
        <v>3</v>
      </c>
      <c r="O205" s="46">
        <f>VLOOKUP($H205,[1]EDA!$H$6:$BH$469,47,FALSE)</f>
        <v>4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>
        <v>67</v>
      </c>
      <c r="W205" s="14">
        <f t="shared" si="28"/>
        <v>21</v>
      </c>
      <c r="X205" s="21">
        <f t="shared" si="29"/>
        <v>0.31343283582089554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27</v>
      </c>
      <c r="BD205" s="46">
        <f>VLOOKUP($H205,[4]IRA!$H$7:$CH$470,69,FALSE)</f>
        <v>20</v>
      </c>
      <c r="BE205" s="46">
        <f>VLOOKUP($H205,[4]IRA!$H$7:$CH$470,70,FALSE)</f>
        <v>23</v>
      </c>
      <c r="BF205" s="46">
        <f>VLOOKUP($H205,[4]IRA!$H$7:$CH$470,71,FALSE)</f>
        <v>13</v>
      </c>
      <c r="BG205" s="46">
        <f>VLOOKUP($H205,[4]IRA!$H$7:$CH$470,72,FALSE)</f>
        <v>13</v>
      </c>
      <c r="BH205" s="46">
        <f>VLOOKUP($H205,[4]IRA!$H$7:$CH$470,73,FALSE)</f>
        <v>21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>
        <v>331</v>
      </c>
      <c r="BP205" s="14">
        <f t="shared" si="34"/>
        <v>117</v>
      </c>
      <c r="BQ205" s="21">
        <f t="shared" si="35"/>
        <v>0.35347432024169184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1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4</v>
      </c>
      <c r="X206" s="21">
        <f t="shared" si="29"/>
        <v>1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4</v>
      </c>
      <c r="BF206" s="46">
        <f>VLOOKUP($H206,[4]IRA!$H$7:$CH$470,71,FALSE)</f>
        <v>1</v>
      </c>
      <c r="BG206" s="46">
        <f>VLOOKUP($H206,[4]IRA!$H$7:$CH$470,72,FALSE)</f>
        <v>4</v>
      </c>
      <c r="BH206" s="46">
        <f>VLOOKUP($H206,[4]IRA!$H$7:$CH$470,73,FALSE)</f>
        <v>1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>
        <v>32</v>
      </c>
      <c r="BP206" s="14">
        <f t="shared" si="34"/>
        <v>12</v>
      </c>
      <c r="BQ206" s="21">
        <f t="shared" si="35"/>
        <v>0.375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2</v>
      </c>
      <c r="BF207" s="46">
        <f>VLOOKUP($H207,[4]IRA!$H$7:$CH$470,71,FALSE)</f>
        <v>1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4</v>
      </c>
      <c r="BQ207" s="21">
        <f t="shared" si="35"/>
        <v>4.1237113402061855E-2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4</v>
      </c>
      <c r="N208" s="46">
        <f>VLOOKUP($H208,[1]EDA!$H$6:$BH$469,46,FALSE)</f>
        <v>3</v>
      </c>
      <c r="O208" s="46">
        <f>VLOOKUP($H208,[1]EDA!$H$6:$BH$469,47,FALSE)</f>
        <v>3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>
        <v>20</v>
      </c>
      <c r="W208" s="14">
        <f t="shared" si="28"/>
        <v>10</v>
      </c>
      <c r="X208" s="21">
        <f t="shared" si="29"/>
        <v>0.5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2</v>
      </c>
      <c r="BF208" s="46">
        <f>VLOOKUP($H208,[4]IRA!$H$7:$CH$470,71,FALSE)</f>
        <v>3</v>
      </c>
      <c r="BG208" s="46">
        <f>VLOOKUP($H208,[4]IRA!$H$7:$CH$470,72,FALSE)</f>
        <v>10</v>
      </c>
      <c r="BH208" s="46">
        <f>VLOOKUP($H208,[4]IRA!$H$7:$CH$470,73,FALSE)</f>
        <v>4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>
        <v>46</v>
      </c>
      <c r="BP208" s="14">
        <f t="shared" si="34"/>
        <v>19</v>
      </c>
      <c r="BQ208" s="21">
        <f t="shared" si="35"/>
        <v>0.41304347826086957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1</v>
      </c>
      <c r="N209" s="46">
        <f>VLOOKUP($H209,[1]EDA!$H$6:$BH$469,46,FALSE)</f>
        <v>1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>
        <v>15</v>
      </c>
      <c r="W209" s="14">
        <f t="shared" si="28"/>
        <v>6</v>
      </c>
      <c r="X209" s="21">
        <f t="shared" si="29"/>
        <v>0.4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4</v>
      </c>
      <c r="BF209" s="46">
        <f>VLOOKUP($H209,[4]IRA!$H$7:$CH$470,71,FALSE)</f>
        <v>2</v>
      </c>
      <c r="BG209" s="46">
        <f>VLOOKUP($H209,[4]IRA!$H$7:$CH$470,72,FALSE)</f>
        <v>1</v>
      </c>
      <c r="BH209" s="46">
        <f>VLOOKUP($H209,[4]IRA!$H$7:$CH$470,73,FALSE)</f>
        <v>3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13</v>
      </c>
      <c r="BQ209" s="21">
        <f t="shared" si="35"/>
        <v>0.26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3</v>
      </c>
      <c r="N210" s="46">
        <f>VLOOKUP($H210,[1]EDA!$H$6:$BH$469,46,FALSE)</f>
        <v>1</v>
      </c>
      <c r="O210" s="46">
        <f>VLOOKUP($H210,[1]EDA!$H$6:$BH$469,47,FALSE)</f>
        <v>1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5</v>
      </c>
      <c r="X210" s="21">
        <f t="shared" si="29"/>
        <v>0.35714285714285715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2</v>
      </c>
      <c r="BE210" s="46">
        <f>VLOOKUP($H210,[4]IRA!$H$7:$CH$470,70,FALSE)</f>
        <v>2</v>
      </c>
      <c r="BF210" s="46">
        <f>VLOOKUP($H210,[4]IRA!$H$7:$CH$470,71,FALSE)</f>
        <v>2</v>
      </c>
      <c r="BG210" s="46">
        <f>VLOOKUP($H210,[4]IRA!$H$7:$CH$470,72,FALSE)</f>
        <v>2</v>
      </c>
      <c r="BH210" s="46">
        <f>VLOOKUP($H210,[4]IRA!$H$7:$CH$470,73,FALSE)</f>
        <v>1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>
        <v>60</v>
      </c>
      <c r="BP210" s="14">
        <f t="shared" si="34"/>
        <v>9</v>
      </c>
      <c r="BQ210" s="21">
        <f t="shared" si="35"/>
        <v>0.15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5</v>
      </c>
      <c r="O211" s="46">
        <f>VLOOKUP($H211,[1]EDA!$H$6:$BH$469,47,FALSE)</f>
        <v>3</v>
      </c>
      <c r="P211" s="46">
        <f>VLOOKUP($H211,[1]EDA!$H$6:$BH$469,48,FALSE)</f>
        <v>2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>
        <v>76</v>
      </c>
      <c r="W211" s="14">
        <f t="shared" si="28"/>
        <v>34</v>
      </c>
      <c r="X211" s="21">
        <f t="shared" si="29"/>
        <v>0.44736842105263158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2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2</v>
      </c>
      <c r="BB211" s="21">
        <f t="shared" si="33"/>
        <v>0</v>
      </c>
      <c r="BC211" s="46">
        <f>VLOOKUP($H211,[4]IRA!$H$7:$CH$470,68,FALSE)</f>
        <v>7</v>
      </c>
      <c r="BD211" s="46">
        <f>VLOOKUP($H211,[4]IRA!$H$7:$CH$470,69,FALSE)</f>
        <v>7</v>
      </c>
      <c r="BE211" s="46">
        <f>VLOOKUP($H211,[4]IRA!$H$7:$CH$470,70,FALSE)</f>
        <v>10</v>
      </c>
      <c r="BF211" s="46">
        <f>VLOOKUP($H211,[4]IRA!$H$7:$CH$470,71,FALSE)</f>
        <v>3</v>
      </c>
      <c r="BG211" s="46">
        <f>VLOOKUP($H211,[4]IRA!$H$7:$CH$470,72,FALSE)</f>
        <v>9</v>
      </c>
      <c r="BH211" s="46">
        <f>VLOOKUP($H211,[4]IRA!$H$7:$CH$470,73,FALSE)</f>
        <v>8</v>
      </c>
      <c r="BI211" s="46">
        <f>VLOOKUP($H211,[4]IRA!$H$7:$CH$470,74,FALSE)</f>
        <v>1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>
        <v>224</v>
      </c>
      <c r="BP211" s="14">
        <f t="shared" si="34"/>
        <v>45</v>
      </c>
      <c r="BQ211" s="21">
        <f t="shared" si="35"/>
        <v>0.20089285714285715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4</v>
      </c>
      <c r="N212" s="46">
        <f>VLOOKUP($H212,[1]EDA!$H$6:$BH$469,46,FALSE)</f>
        <v>3</v>
      </c>
      <c r="O212" s="46">
        <f>VLOOKUP($H212,[1]EDA!$H$6:$BH$469,47,FALSE)</f>
        <v>5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>
        <v>100</v>
      </c>
      <c r="W212" s="14">
        <f t="shared" si="28"/>
        <v>21</v>
      </c>
      <c r="X212" s="21">
        <f t="shared" si="29"/>
        <v>0.21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34</v>
      </c>
      <c r="BD212" s="46">
        <f>VLOOKUP($H212,[4]IRA!$H$7:$CH$470,69,FALSE)</f>
        <v>10</v>
      </c>
      <c r="BE212" s="46">
        <f>VLOOKUP($H212,[4]IRA!$H$7:$CH$470,70,FALSE)</f>
        <v>11</v>
      </c>
      <c r="BF212" s="46">
        <f>VLOOKUP($H212,[4]IRA!$H$7:$CH$470,71,FALSE)</f>
        <v>23</v>
      </c>
      <c r="BG212" s="46">
        <f>VLOOKUP($H212,[4]IRA!$H$7:$CH$470,72,FALSE)</f>
        <v>1</v>
      </c>
      <c r="BH212" s="46">
        <f>VLOOKUP($H212,[4]IRA!$H$7:$CH$470,73,FALSE)</f>
        <v>8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>
        <v>523</v>
      </c>
      <c r="BP212" s="14">
        <f t="shared" si="34"/>
        <v>87</v>
      </c>
      <c r="BQ212" s="21">
        <f t="shared" si="35"/>
        <v>0.16634799235181644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3</v>
      </c>
      <c r="M213" s="46">
        <f>VLOOKUP($H213,[1]EDA!$H$6:$BH$469,45,FALSE)</f>
        <v>8</v>
      </c>
      <c r="N213" s="46">
        <f>VLOOKUP($H213,[1]EDA!$H$6:$BH$469,46,FALSE)</f>
        <v>4</v>
      </c>
      <c r="O213" s="46">
        <f>VLOOKUP($H213,[1]EDA!$H$6:$BH$469,47,FALSE)</f>
        <v>1</v>
      </c>
      <c r="P213" s="46">
        <f>VLOOKUP($H213,[1]EDA!$H$6:$BH$469,48,FALSE)</f>
        <v>4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26</v>
      </c>
      <c r="X213" s="21">
        <f t="shared" si="29"/>
        <v>0.25242718446601942</v>
      </c>
      <c r="Y213" s="46">
        <f>VLOOKUP($H213,[2]EDA!$H$6:$AU$469,29,FALSE)</f>
        <v>1</v>
      </c>
      <c r="Z213" s="46">
        <f>VLOOKUP($H213,[2]EDA!$H$6:$AU$469,30,FALSE)</f>
        <v>0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1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2</v>
      </c>
      <c r="AM213" s="21">
        <f t="shared" si="31"/>
        <v>1.8518518518518517E-2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2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2</v>
      </c>
      <c r="BB213" s="21">
        <f t="shared" si="33"/>
        <v>0</v>
      </c>
      <c r="BC213" s="46">
        <f>VLOOKUP($H213,[4]IRA!$H$7:$CH$470,68,FALSE)</f>
        <v>22</v>
      </c>
      <c r="BD213" s="46">
        <f>VLOOKUP($H213,[4]IRA!$H$7:$CH$470,69,FALSE)</f>
        <v>15</v>
      </c>
      <c r="BE213" s="46">
        <f>VLOOKUP($H213,[4]IRA!$H$7:$CH$470,70,FALSE)</f>
        <v>5</v>
      </c>
      <c r="BF213" s="46">
        <f>VLOOKUP($H213,[4]IRA!$H$7:$CH$470,71,FALSE)</f>
        <v>13</v>
      </c>
      <c r="BG213" s="46">
        <f>VLOOKUP($H213,[4]IRA!$H$7:$CH$470,72,FALSE)</f>
        <v>10</v>
      </c>
      <c r="BH213" s="46">
        <f>VLOOKUP($H213,[4]IRA!$H$7:$CH$470,73,FALSE)</f>
        <v>7</v>
      </c>
      <c r="BI213" s="46">
        <f>VLOOKUP($H213,[4]IRA!$H$7:$CH$470,74,FALSE)</f>
        <v>15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87</v>
      </c>
      <c r="BQ213" s="21">
        <f t="shared" si="35"/>
        <v>0.17611336032388664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2</v>
      </c>
      <c r="P214" s="46">
        <f>VLOOKUP($H214,[1]EDA!$H$6:$BH$469,48,FALSE)</f>
        <v>1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6</v>
      </c>
      <c r="X214" s="21">
        <f t="shared" si="29"/>
        <v>0.2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2</v>
      </c>
      <c r="BE214" s="46">
        <f>VLOOKUP($H214,[4]IRA!$H$7:$CH$470,70,FALSE)</f>
        <v>4</v>
      </c>
      <c r="BF214" s="46">
        <f>VLOOKUP($H214,[4]IRA!$H$7:$CH$470,71,FALSE)</f>
        <v>7</v>
      </c>
      <c r="BG214" s="46">
        <f>VLOOKUP($H214,[4]IRA!$H$7:$CH$470,72,FALSE)</f>
        <v>2</v>
      </c>
      <c r="BH214" s="46">
        <f>VLOOKUP($H214,[4]IRA!$H$7:$CH$470,73,FALSE)</f>
        <v>2</v>
      </c>
      <c r="BI214" s="46">
        <f>VLOOKUP($H214,[4]IRA!$H$7:$CH$470,74,FALSE)</f>
        <v>3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>
        <v>69</v>
      </c>
      <c r="BP214" s="14">
        <f t="shared" si="34"/>
        <v>24</v>
      </c>
      <c r="BQ214" s="21">
        <f t="shared" si="35"/>
        <v>0.34782608695652173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1</v>
      </c>
      <c r="M215" s="46">
        <f>VLOOKUP($H215,[1]EDA!$H$6:$BH$469,45,FALSE)</f>
        <v>2</v>
      </c>
      <c r="N215" s="46">
        <f>VLOOKUP($H215,[1]EDA!$H$6:$BH$469,46,FALSE)</f>
        <v>2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>
        <v>21</v>
      </c>
      <c r="W215" s="14">
        <f t="shared" si="28"/>
        <v>10</v>
      </c>
      <c r="X215" s="21">
        <f t="shared" si="29"/>
        <v>0.47619047619047616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6</v>
      </c>
      <c r="BD215" s="46">
        <f>VLOOKUP($H215,[4]IRA!$H$7:$CH$470,69,FALSE)</f>
        <v>1</v>
      </c>
      <c r="BE215" s="46">
        <f>VLOOKUP($H215,[4]IRA!$H$7:$CH$470,70,FALSE)</f>
        <v>14</v>
      </c>
      <c r="BF215" s="46">
        <f>VLOOKUP($H215,[4]IRA!$H$7:$CH$470,71,FALSE)</f>
        <v>10</v>
      </c>
      <c r="BG215" s="46">
        <f>VLOOKUP($H215,[4]IRA!$H$7:$CH$470,72,FALSE)</f>
        <v>11</v>
      </c>
      <c r="BH215" s="46">
        <f>VLOOKUP($H215,[4]IRA!$H$7:$CH$470,73,FALSE)</f>
        <v>6</v>
      </c>
      <c r="BI215" s="46">
        <f>VLOOKUP($H215,[4]IRA!$H$7:$CH$470,74,FALSE)</f>
        <v>4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>
        <v>104</v>
      </c>
      <c r="BP215" s="14">
        <f t="shared" si="34"/>
        <v>52</v>
      </c>
      <c r="BQ215" s="21">
        <f t="shared" si="35"/>
        <v>0.5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2</v>
      </c>
      <c r="M216" s="46">
        <f>VLOOKUP($H216,[1]EDA!$H$6:$BH$469,45,FALSE)</f>
        <v>2</v>
      </c>
      <c r="N216" s="46">
        <f>VLOOKUP($H216,[1]EDA!$H$6:$BH$469,46,FALSE)</f>
        <v>1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>
        <v>3</v>
      </c>
      <c r="W216" s="14">
        <f t="shared" si="28"/>
        <v>8</v>
      </c>
      <c r="X216" s="21">
        <f t="shared" si="29"/>
        <v>2.6666666666666665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4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2</v>
      </c>
      <c r="BG216" s="46">
        <f>VLOOKUP($H216,[4]IRA!$H$7:$CH$470,72,FALSE)</f>
        <v>1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7</v>
      </c>
      <c r="BQ216" s="21">
        <f t="shared" si="35"/>
        <v>0.19444444444444445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9</v>
      </c>
      <c r="M217" s="46">
        <f>VLOOKUP($H217,[1]EDA!$H$6:$BH$469,45,FALSE)</f>
        <v>5</v>
      </c>
      <c r="N217" s="46">
        <f>VLOOKUP($H217,[1]EDA!$H$6:$BH$469,46,FALSE)</f>
        <v>0</v>
      </c>
      <c r="O217" s="46">
        <f>VLOOKUP($H217,[1]EDA!$H$6:$BH$469,47,FALSE)</f>
        <v>1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>
        <v>29</v>
      </c>
      <c r="W217" s="14">
        <f t="shared" si="28"/>
        <v>19</v>
      </c>
      <c r="X217" s="21">
        <f t="shared" si="29"/>
        <v>0.65517241379310343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5</v>
      </c>
      <c r="BD217" s="46">
        <f>VLOOKUP($H217,[4]IRA!$H$7:$CH$470,69,FALSE)</f>
        <v>6</v>
      </c>
      <c r="BE217" s="46">
        <f>VLOOKUP($H217,[4]IRA!$H$7:$CH$470,70,FALSE)</f>
        <v>3</v>
      </c>
      <c r="BF217" s="46">
        <f>VLOOKUP($H217,[4]IRA!$H$7:$CH$470,71,FALSE)</f>
        <v>8</v>
      </c>
      <c r="BG217" s="46">
        <f>VLOOKUP($H217,[4]IRA!$H$7:$CH$470,72,FALSE)</f>
        <v>5</v>
      </c>
      <c r="BH217" s="46">
        <f>VLOOKUP($H217,[4]IRA!$H$7:$CH$470,73,FALSE)</f>
        <v>7</v>
      </c>
      <c r="BI217" s="46">
        <f>VLOOKUP($H217,[4]IRA!$H$7:$CH$470,74,FALSE)</f>
        <v>3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>
        <v>92</v>
      </c>
      <c r="BP217" s="14">
        <f t="shared" si="34"/>
        <v>37</v>
      </c>
      <c r="BQ217" s="21">
        <f t="shared" si="35"/>
        <v>0.40217391304347827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1</v>
      </c>
      <c r="X218" s="21">
        <f t="shared" si="29"/>
        <v>0.125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2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>
        <v>0</v>
      </c>
      <c r="BA218" s="24">
        <f t="shared" si="32"/>
        <v>2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1</v>
      </c>
      <c r="BE218" s="46">
        <f>VLOOKUP($H218,[4]IRA!$H$7:$CH$470,70,FALSE)</f>
        <v>1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>
        <v>36</v>
      </c>
      <c r="BP218" s="14">
        <f t="shared" si="34"/>
        <v>2</v>
      </c>
      <c r="BQ218" s="21">
        <f t="shared" si="35"/>
        <v>5.5555555555555552E-2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1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>
        <v>7</v>
      </c>
      <c r="W219" s="14">
        <f t="shared" si="28"/>
        <v>1</v>
      </c>
      <c r="X219" s="21">
        <f t="shared" si="29"/>
        <v>0.14285714285714285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1</v>
      </c>
      <c r="BB219" s="21">
        <f t="shared" si="33"/>
        <v>0</v>
      </c>
      <c r="BC219" s="46">
        <f>VLOOKUP($H219,[4]IRA!$H$7:$CH$470,68,FALSE)</f>
        <v>5</v>
      </c>
      <c r="BD219" s="46">
        <f>VLOOKUP($H219,[4]IRA!$H$7:$CH$470,69,FALSE)</f>
        <v>0</v>
      </c>
      <c r="BE219" s="46">
        <f>VLOOKUP($H219,[4]IRA!$H$7:$CH$470,70,FALSE)</f>
        <v>5</v>
      </c>
      <c r="BF219" s="46">
        <f>VLOOKUP($H219,[4]IRA!$H$7:$CH$470,71,FALSE)</f>
        <v>7</v>
      </c>
      <c r="BG219" s="46">
        <f>VLOOKUP($H219,[4]IRA!$H$7:$CH$470,72,FALSE)</f>
        <v>3</v>
      </c>
      <c r="BH219" s="46">
        <f>VLOOKUP($H219,[4]IRA!$H$7:$CH$470,73,FALSE)</f>
        <v>3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>
        <v>92</v>
      </c>
      <c r="BP219" s="14">
        <f t="shared" si="34"/>
        <v>23</v>
      </c>
      <c r="BQ219" s="21">
        <f t="shared" si="35"/>
        <v>0.25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0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2</v>
      </c>
      <c r="BD220" s="46">
        <f>VLOOKUP($H220,[4]IRA!$H$7:$CH$470,69,FALSE)</f>
        <v>6</v>
      </c>
      <c r="BE220" s="46">
        <f>VLOOKUP($H220,[4]IRA!$H$7:$CH$470,70,FALSE)</f>
        <v>4</v>
      </c>
      <c r="BF220" s="46">
        <f>VLOOKUP($H220,[4]IRA!$H$7:$CH$470,71,FALSE)</f>
        <v>2</v>
      </c>
      <c r="BG220" s="46">
        <f>VLOOKUP($H220,[4]IRA!$H$7:$CH$470,72,FALSE)</f>
        <v>3</v>
      </c>
      <c r="BH220" s="46">
        <f>VLOOKUP($H220,[4]IRA!$H$7:$CH$470,73,FALSE)</f>
        <v>5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>
        <v>53</v>
      </c>
      <c r="BP220" s="14">
        <f t="shared" si="34"/>
        <v>22</v>
      </c>
      <c r="BQ220" s="21">
        <f t="shared" si="35"/>
        <v>0.41509433962264153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5</v>
      </c>
      <c r="N221" s="46">
        <f>VLOOKUP($H221,[1]EDA!$H$6:$BH$469,46,FALSE)</f>
        <v>2</v>
      </c>
      <c r="O221" s="46">
        <f>VLOOKUP($H221,[1]EDA!$H$6:$BH$469,47,FALSE)</f>
        <v>7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>
        <v>27</v>
      </c>
      <c r="W221" s="14">
        <f t="shared" si="28"/>
        <v>21</v>
      </c>
      <c r="X221" s="21">
        <f t="shared" si="29"/>
        <v>0.77777777777777779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14</v>
      </c>
      <c r="BD221" s="46">
        <f>VLOOKUP($H221,[4]IRA!$H$7:$CH$470,69,FALSE)</f>
        <v>7</v>
      </c>
      <c r="BE221" s="46">
        <f>VLOOKUP($H221,[4]IRA!$H$7:$CH$470,70,FALSE)</f>
        <v>10</v>
      </c>
      <c r="BF221" s="46">
        <f>VLOOKUP($H221,[4]IRA!$H$7:$CH$470,71,FALSE)</f>
        <v>22</v>
      </c>
      <c r="BG221" s="46">
        <f>VLOOKUP($H221,[4]IRA!$H$7:$CH$470,72,FALSE)</f>
        <v>19</v>
      </c>
      <c r="BH221" s="46">
        <f>VLOOKUP($H221,[4]IRA!$H$7:$CH$470,73,FALSE)</f>
        <v>21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>
        <v>86</v>
      </c>
      <c r="BP221" s="14">
        <f t="shared" si="34"/>
        <v>93</v>
      </c>
      <c r="BQ221" s="21">
        <f t="shared" si="35"/>
        <v>1.0813953488372092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2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>
        <v>10</v>
      </c>
      <c r="W222" s="14">
        <f t="shared" si="28"/>
        <v>3</v>
      </c>
      <c r="X222" s="21">
        <f t="shared" si="29"/>
        <v>0.3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1</v>
      </c>
      <c r="BE222" s="46">
        <f>VLOOKUP($H222,[4]IRA!$H$7:$CH$470,70,FALSE)</f>
        <v>1</v>
      </c>
      <c r="BF222" s="46">
        <f>VLOOKUP($H222,[4]IRA!$H$7:$CH$470,71,FALSE)</f>
        <v>0</v>
      </c>
      <c r="BG222" s="46">
        <f>VLOOKUP($H222,[4]IRA!$H$7:$CH$470,72,FALSE)</f>
        <v>1</v>
      </c>
      <c r="BH222" s="46">
        <f>VLOOKUP($H222,[4]IRA!$H$7:$CH$470,73,FALSE)</f>
        <v>2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5</v>
      </c>
      <c r="BQ222" s="21">
        <f t="shared" si="35"/>
        <v>4.3859649122807015E-2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10</v>
      </c>
      <c r="M223" s="46">
        <f>VLOOKUP($H223,[1]EDA!$H$6:$BH$469,45,FALSE)</f>
        <v>2</v>
      </c>
      <c r="N223" s="46">
        <f>VLOOKUP($H223,[1]EDA!$H$6:$BH$469,46,FALSE)</f>
        <v>2</v>
      </c>
      <c r="O223" s="46">
        <f>VLOOKUP($H223,[1]EDA!$H$6:$BH$469,47,FALSE)</f>
        <v>4</v>
      </c>
      <c r="P223" s="46">
        <f>VLOOKUP($H223,[1]EDA!$H$6:$BH$469,48,FALSE)</f>
        <v>6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>
        <v>45</v>
      </c>
      <c r="W223" s="14">
        <f t="shared" si="28"/>
        <v>37</v>
      </c>
      <c r="X223" s="21">
        <f t="shared" si="29"/>
        <v>0.82222222222222219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3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>
        <v>45</v>
      </c>
      <c r="AL223" s="49">
        <f t="shared" si="30"/>
        <v>5</v>
      </c>
      <c r="AM223" s="21">
        <f t="shared" si="31"/>
        <v>0.1111111111111111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2</v>
      </c>
      <c r="BB223" s="21">
        <f t="shared" si="33"/>
        <v>0</v>
      </c>
      <c r="BC223" s="46">
        <f>VLOOKUP($H223,[4]IRA!$H$7:$CH$470,68,FALSE)</f>
        <v>18</v>
      </c>
      <c r="BD223" s="46">
        <f>VLOOKUP($H223,[4]IRA!$H$7:$CH$470,69,FALSE)</f>
        <v>29</v>
      </c>
      <c r="BE223" s="46">
        <f>VLOOKUP($H223,[4]IRA!$H$7:$CH$470,70,FALSE)</f>
        <v>45</v>
      </c>
      <c r="BF223" s="46">
        <f>VLOOKUP($H223,[4]IRA!$H$7:$CH$470,71,FALSE)</f>
        <v>24</v>
      </c>
      <c r="BG223" s="46">
        <f>VLOOKUP($H223,[4]IRA!$H$7:$CH$470,72,FALSE)</f>
        <v>18</v>
      </c>
      <c r="BH223" s="46">
        <f>VLOOKUP($H223,[4]IRA!$H$7:$CH$470,73,FALSE)</f>
        <v>29</v>
      </c>
      <c r="BI223" s="46">
        <f>VLOOKUP($H223,[4]IRA!$H$7:$CH$470,74,FALSE)</f>
        <v>2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>
        <v>263</v>
      </c>
      <c r="BP223" s="14">
        <f t="shared" si="34"/>
        <v>165</v>
      </c>
      <c r="BQ223" s="21">
        <f t="shared" si="35"/>
        <v>0.62737642585551334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2</v>
      </c>
      <c r="P224" s="46">
        <f>VLOOKUP($H224,[1]EDA!$H$6:$BH$469,48,FALSE)</f>
        <v>2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>
        <v>8</v>
      </c>
      <c r="W224" s="14">
        <f t="shared" si="28"/>
        <v>10</v>
      </c>
      <c r="X224" s="21">
        <f t="shared" si="29"/>
        <v>1.25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2</v>
      </c>
      <c r="BE224" s="46">
        <f>VLOOKUP($H224,[4]IRA!$H$7:$CH$470,70,FALSE)</f>
        <v>1</v>
      </c>
      <c r="BF224" s="46">
        <f>VLOOKUP($H224,[4]IRA!$H$7:$CH$470,71,FALSE)</f>
        <v>1</v>
      </c>
      <c r="BG224" s="46">
        <f>VLOOKUP($H224,[4]IRA!$H$7:$CH$470,72,FALSE)</f>
        <v>1</v>
      </c>
      <c r="BH224" s="46">
        <f>VLOOKUP($H224,[4]IRA!$H$7:$CH$470,73,FALSE)</f>
        <v>2</v>
      </c>
      <c r="BI224" s="46">
        <f>VLOOKUP($H224,[4]IRA!$H$7:$CH$470,74,FALSE)</f>
        <v>1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>
        <v>56</v>
      </c>
      <c r="BP224" s="14">
        <f t="shared" si="34"/>
        <v>8</v>
      </c>
      <c r="BQ224" s="21">
        <f t="shared" si="35"/>
        <v>0.14285714285714285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12</v>
      </c>
      <c r="K225" s="46">
        <f>VLOOKUP($H225,[1]EDA!$H$6:$BH$469,43,FALSE)</f>
        <v>17</v>
      </c>
      <c r="L225" s="46">
        <f>VLOOKUP($H225,[1]EDA!$H$6:$BH$469,44,FALSE)</f>
        <v>15</v>
      </c>
      <c r="M225" s="46">
        <f>VLOOKUP($H225,[1]EDA!$H$6:$BH$469,45,FALSE)</f>
        <v>6</v>
      </c>
      <c r="N225" s="46">
        <f>VLOOKUP($H225,[1]EDA!$H$6:$BH$469,46,FALSE)</f>
        <v>3</v>
      </c>
      <c r="O225" s="46">
        <f>VLOOKUP($H225,[1]EDA!$H$6:$BH$469,47,FALSE)</f>
        <v>4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>
        <v>72</v>
      </c>
      <c r="W225" s="14">
        <f t="shared" si="28"/>
        <v>57</v>
      </c>
      <c r="X225" s="21">
        <f t="shared" si="29"/>
        <v>0.79166666666666663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1</v>
      </c>
      <c r="AP225" s="46">
        <f>VLOOKUP($H225,[3]IRA!$H$6:$BH$469,44,FALSE)</f>
        <v>0</v>
      </c>
      <c r="AQ225" s="46">
        <f>VLOOKUP($H225,[3]IRA!$H$6:$BH$469,45,FALSE)</f>
        <v>2</v>
      </c>
      <c r="AR225" s="46">
        <f>VLOOKUP($H225,[3]IRA!$H$6:$BH$469,46,FALSE)</f>
        <v>1</v>
      </c>
      <c r="AS225" s="46">
        <f>VLOOKUP($H225,[3]IRA!$H$6:$BH$469,47,FALSE)</f>
        <v>7</v>
      </c>
      <c r="AT225" s="46">
        <f>VLOOKUP($H225,[3]IRA!$H$6:$BH$469,48,FALSE)</f>
        <v>1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>
        <v>0</v>
      </c>
      <c r="BA225" s="24">
        <f t="shared" si="32"/>
        <v>16</v>
      </c>
      <c r="BB225" s="21">
        <f t="shared" si="33"/>
        <v>0</v>
      </c>
      <c r="BC225" s="46">
        <f>VLOOKUP($H225,[4]IRA!$H$7:$CH$470,68,FALSE)</f>
        <v>27</v>
      </c>
      <c r="BD225" s="46">
        <f>VLOOKUP($H225,[4]IRA!$H$7:$CH$470,69,FALSE)</f>
        <v>22</v>
      </c>
      <c r="BE225" s="46">
        <f>VLOOKUP($H225,[4]IRA!$H$7:$CH$470,70,FALSE)</f>
        <v>33</v>
      </c>
      <c r="BF225" s="46">
        <f>VLOOKUP($H225,[4]IRA!$H$7:$CH$470,71,FALSE)</f>
        <v>49</v>
      </c>
      <c r="BG225" s="46">
        <f>VLOOKUP($H225,[4]IRA!$H$7:$CH$470,72,FALSE)</f>
        <v>29</v>
      </c>
      <c r="BH225" s="46">
        <f>VLOOKUP($H225,[4]IRA!$H$7:$CH$470,73,FALSE)</f>
        <v>27</v>
      </c>
      <c r="BI225" s="46">
        <f>VLOOKUP($H225,[4]IRA!$H$7:$CH$470,74,FALSE)</f>
        <v>2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>
        <v>597</v>
      </c>
      <c r="BP225" s="14">
        <f t="shared" si="34"/>
        <v>189</v>
      </c>
      <c r="BQ225" s="21">
        <f t="shared" si="35"/>
        <v>0.3165829145728643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4</v>
      </c>
      <c r="M226" s="46">
        <f>VLOOKUP($H226,[1]EDA!$H$6:$BH$469,45,FALSE)</f>
        <v>1</v>
      </c>
      <c r="N226" s="46">
        <f>VLOOKUP($H226,[1]EDA!$H$6:$BH$469,46,FALSE)</f>
        <v>3</v>
      </c>
      <c r="O226" s="46">
        <f>VLOOKUP($H226,[1]EDA!$H$6:$BH$469,47,FALSE)</f>
        <v>1</v>
      </c>
      <c r="P226" s="46">
        <f>VLOOKUP($H226,[1]EDA!$H$6:$BH$469,48,FALSE)</f>
        <v>2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>
        <v>31</v>
      </c>
      <c r="W226" s="14">
        <f t="shared" si="28"/>
        <v>15</v>
      </c>
      <c r="X226" s="21">
        <f t="shared" si="29"/>
        <v>0.4838709677419355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1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2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6</v>
      </c>
      <c r="BD226" s="46">
        <f>VLOOKUP($H226,[4]IRA!$H$7:$CH$470,69,FALSE)</f>
        <v>3</v>
      </c>
      <c r="BE226" s="46">
        <f>VLOOKUP($H226,[4]IRA!$H$7:$CH$470,70,FALSE)</f>
        <v>4</v>
      </c>
      <c r="BF226" s="46">
        <f>VLOOKUP($H226,[4]IRA!$H$7:$CH$470,71,FALSE)</f>
        <v>2</v>
      </c>
      <c r="BG226" s="46">
        <f>VLOOKUP($H226,[4]IRA!$H$7:$CH$470,72,FALSE)</f>
        <v>9</v>
      </c>
      <c r="BH226" s="46">
        <f>VLOOKUP($H226,[4]IRA!$H$7:$CH$470,73,FALSE)</f>
        <v>10</v>
      </c>
      <c r="BI226" s="46">
        <f>VLOOKUP($H226,[4]IRA!$H$7:$CH$470,74,FALSE)</f>
        <v>5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>
        <v>145</v>
      </c>
      <c r="BP226" s="14">
        <f t="shared" si="34"/>
        <v>39</v>
      </c>
      <c r="BQ226" s="21">
        <f t="shared" si="35"/>
        <v>0.26896551724137929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1</v>
      </c>
      <c r="M227" s="46">
        <f>VLOOKUP($H227,[1]EDA!$H$6:$BH$469,45,FALSE)</f>
        <v>0</v>
      </c>
      <c r="N227" s="46">
        <f>VLOOKUP($H227,[1]EDA!$H$6:$BH$469,46,FALSE)</f>
        <v>4</v>
      </c>
      <c r="O227" s="46">
        <f>VLOOKUP($H227,[1]EDA!$H$6:$BH$469,47,FALSE)</f>
        <v>0</v>
      </c>
      <c r="P227" s="46">
        <f>VLOOKUP($H227,[1]EDA!$H$6:$BH$469,48,FALSE)</f>
        <v>3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>
        <v>35</v>
      </c>
      <c r="W227" s="14">
        <f t="shared" si="28"/>
        <v>8</v>
      </c>
      <c r="X227" s="21">
        <f t="shared" si="29"/>
        <v>0.22857142857142856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8</v>
      </c>
      <c r="BD227" s="46">
        <f>VLOOKUP($H227,[4]IRA!$H$7:$CH$470,69,FALSE)</f>
        <v>1</v>
      </c>
      <c r="BE227" s="46">
        <f>VLOOKUP($H227,[4]IRA!$H$7:$CH$470,70,FALSE)</f>
        <v>6</v>
      </c>
      <c r="BF227" s="46">
        <f>VLOOKUP($H227,[4]IRA!$H$7:$CH$470,71,FALSE)</f>
        <v>7</v>
      </c>
      <c r="BG227" s="46">
        <f>VLOOKUP($H227,[4]IRA!$H$7:$CH$470,72,FALSE)</f>
        <v>11</v>
      </c>
      <c r="BH227" s="46">
        <f>VLOOKUP($H227,[4]IRA!$H$7:$CH$470,73,FALSE)</f>
        <v>8</v>
      </c>
      <c r="BI227" s="46">
        <f>VLOOKUP($H227,[4]IRA!$H$7:$CH$470,74,FALSE)</f>
        <v>5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>
        <v>151</v>
      </c>
      <c r="BP227" s="14">
        <f t="shared" si="34"/>
        <v>46</v>
      </c>
      <c r="BQ227" s="21">
        <f t="shared" si="35"/>
        <v>0.30463576158940397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1</v>
      </c>
      <c r="P228" s="46">
        <f>VLOOKUP($H228,[1]EDA!$H$6:$BH$469,48,FALSE)</f>
        <v>1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>
        <v>21</v>
      </c>
      <c r="W228" s="14">
        <f t="shared" si="28"/>
        <v>4</v>
      </c>
      <c r="X228" s="21">
        <f t="shared" si="29"/>
        <v>0.19047619047619047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2</v>
      </c>
      <c r="BD228" s="46">
        <f>VLOOKUP($H228,[4]IRA!$H$7:$CH$470,69,FALSE)</f>
        <v>5</v>
      </c>
      <c r="BE228" s="46">
        <f>VLOOKUP($H228,[4]IRA!$H$7:$CH$470,70,FALSE)</f>
        <v>1</v>
      </c>
      <c r="BF228" s="46">
        <f>VLOOKUP($H228,[4]IRA!$H$7:$CH$470,71,FALSE)</f>
        <v>3</v>
      </c>
      <c r="BG228" s="46">
        <f>VLOOKUP($H228,[4]IRA!$H$7:$CH$470,72,FALSE)</f>
        <v>1</v>
      </c>
      <c r="BH228" s="46">
        <f>VLOOKUP($H228,[4]IRA!$H$7:$CH$470,73,FALSE)</f>
        <v>0</v>
      </c>
      <c r="BI228" s="46">
        <f>VLOOKUP($H228,[4]IRA!$H$7:$CH$470,74,FALSE)</f>
        <v>2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>
        <v>89</v>
      </c>
      <c r="BP228" s="14">
        <f t="shared" si="34"/>
        <v>14</v>
      </c>
      <c r="BQ228" s="21">
        <f t="shared" si="35"/>
        <v>0.15730337078651685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16</v>
      </c>
      <c r="L229" s="46">
        <f>VLOOKUP($H229,[1]EDA!$H$6:$BH$469,44,FALSE)</f>
        <v>2</v>
      </c>
      <c r="M229" s="46">
        <f>VLOOKUP($H229,[1]EDA!$H$6:$BH$469,45,FALSE)</f>
        <v>4</v>
      </c>
      <c r="N229" s="46">
        <f>VLOOKUP($H229,[1]EDA!$H$6:$BH$469,46,FALSE)</f>
        <v>7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>
        <v>110</v>
      </c>
      <c r="W229" s="14">
        <f t="shared" si="28"/>
        <v>38</v>
      </c>
      <c r="X229" s="21">
        <f t="shared" si="29"/>
        <v>0.34545454545454546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>
        <v>0</v>
      </c>
      <c r="BA229" s="24">
        <f t="shared" si="32"/>
        <v>0</v>
      </c>
      <c r="BB229" s="21">
        <f t="shared" si="33"/>
        <v>0</v>
      </c>
      <c r="BC229" s="46">
        <f>VLOOKUP($H229,[4]IRA!$H$7:$CH$470,68,FALSE)</f>
        <v>17</v>
      </c>
      <c r="BD229" s="46">
        <f>VLOOKUP($H229,[4]IRA!$H$7:$CH$470,69,FALSE)</f>
        <v>16</v>
      </c>
      <c r="BE229" s="46">
        <f>VLOOKUP($H229,[4]IRA!$H$7:$CH$470,70,FALSE)</f>
        <v>7</v>
      </c>
      <c r="BF229" s="46">
        <f>VLOOKUP($H229,[4]IRA!$H$7:$CH$470,71,FALSE)</f>
        <v>2</v>
      </c>
      <c r="BG229" s="46">
        <f>VLOOKUP($H229,[4]IRA!$H$7:$CH$470,72,FALSE)</f>
        <v>6</v>
      </c>
      <c r="BH229" s="46">
        <f>VLOOKUP($H229,[4]IRA!$H$7:$CH$470,73,FALSE)</f>
        <v>6</v>
      </c>
      <c r="BI229" s="46">
        <f>VLOOKUP($H229,[4]IRA!$H$7:$CH$470,74,FALSE)</f>
        <v>4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>
        <v>816</v>
      </c>
      <c r="BP229" s="14">
        <f t="shared" si="34"/>
        <v>58</v>
      </c>
      <c r="BQ229" s="21">
        <f t="shared" si="35"/>
        <v>7.1078431372549017E-2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1</v>
      </c>
      <c r="P230" s="46">
        <f>VLOOKUP($H230,[1]EDA!$H$6:$BH$469,48,FALSE)</f>
        <v>1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>
        <v>24</v>
      </c>
      <c r="W230" s="14">
        <f t="shared" si="28"/>
        <v>4</v>
      </c>
      <c r="X230" s="21">
        <f t="shared" si="29"/>
        <v>0.16666666666666666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3</v>
      </c>
      <c r="BD230" s="46">
        <f>VLOOKUP($H230,[4]IRA!$H$7:$CH$470,69,FALSE)</f>
        <v>3</v>
      </c>
      <c r="BE230" s="46">
        <f>VLOOKUP($H230,[4]IRA!$H$7:$CH$470,70,FALSE)</f>
        <v>5</v>
      </c>
      <c r="BF230" s="46">
        <f>VLOOKUP($H230,[4]IRA!$H$7:$CH$470,71,FALSE)</f>
        <v>9</v>
      </c>
      <c r="BG230" s="46">
        <f>VLOOKUP($H230,[4]IRA!$H$7:$CH$470,72,FALSE)</f>
        <v>10</v>
      </c>
      <c r="BH230" s="46">
        <f>VLOOKUP($H230,[4]IRA!$H$7:$CH$470,73,FALSE)</f>
        <v>6</v>
      </c>
      <c r="BI230" s="46">
        <f>VLOOKUP($H230,[4]IRA!$H$7:$CH$470,74,FALSE)</f>
        <v>3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>
        <v>134</v>
      </c>
      <c r="BP230" s="14">
        <f t="shared" si="34"/>
        <v>39</v>
      </c>
      <c r="BQ230" s="21">
        <f t="shared" si="35"/>
        <v>0.29104477611940299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1</v>
      </c>
      <c r="M231" s="46">
        <f>VLOOKUP($H231,[1]EDA!$H$6:$BH$469,45,FALSE)</f>
        <v>4</v>
      </c>
      <c r="N231" s="46">
        <f>VLOOKUP($H231,[1]EDA!$H$6:$BH$469,46,FALSE)</f>
        <v>0</v>
      </c>
      <c r="O231" s="46">
        <f>VLOOKUP($H231,[1]EDA!$H$6:$BH$469,47,FALSE)</f>
        <v>2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12</v>
      </c>
      <c r="X231" s="21">
        <f t="shared" si="29"/>
        <v>0.375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3</v>
      </c>
      <c r="BD231" s="46">
        <f>VLOOKUP($H231,[4]IRA!$H$7:$CH$470,69,FALSE)</f>
        <v>1</v>
      </c>
      <c r="BE231" s="46">
        <f>VLOOKUP($H231,[4]IRA!$H$7:$CH$470,70,FALSE)</f>
        <v>7</v>
      </c>
      <c r="BF231" s="46">
        <f>VLOOKUP($H231,[4]IRA!$H$7:$CH$470,71,FALSE)</f>
        <v>0</v>
      </c>
      <c r="BG231" s="46">
        <f>VLOOKUP($H231,[4]IRA!$H$7:$CH$470,72,FALSE)</f>
        <v>2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13</v>
      </c>
      <c r="BQ231" s="21">
        <f t="shared" si="35"/>
        <v>6.6666666666666666E-2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2</v>
      </c>
      <c r="M232" s="46">
        <f>VLOOKUP($H232,[1]EDA!$H$6:$BH$469,45,FALSE)</f>
        <v>2</v>
      </c>
      <c r="N232" s="46">
        <f>VLOOKUP($H232,[1]EDA!$H$6:$BH$469,46,FALSE)</f>
        <v>1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9</v>
      </c>
      <c r="X232" s="21">
        <f t="shared" si="29"/>
        <v>0.375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7</v>
      </c>
      <c r="BD232" s="46">
        <f>VLOOKUP($H232,[4]IRA!$H$7:$CH$470,69,FALSE)</f>
        <v>7</v>
      </c>
      <c r="BE232" s="46">
        <f>VLOOKUP($H232,[4]IRA!$H$7:$CH$470,70,FALSE)</f>
        <v>8</v>
      </c>
      <c r="BF232" s="46">
        <f>VLOOKUP($H232,[4]IRA!$H$7:$CH$470,71,FALSE)</f>
        <v>9</v>
      </c>
      <c r="BG232" s="46">
        <f>VLOOKUP($H232,[4]IRA!$H$7:$CH$470,72,FALSE)</f>
        <v>4</v>
      </c>
      <c r="BH232" s="46">
        <f>VLOOKUP($H232,[4]IRA!$H$7:$CH$470,73,FALSE)</f>
        <v>5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>
        <v>115</v>
      </c>
      <c r="BP232" s="14">
        <f t="shared" si="34"/>
        <v>40</v>
      </c>
      <c r="BQ232" s="21">
        <f t="shared" si="35"/>
        <v>0.34782608695652173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6</v>
      </c>
      <c r="M233" s="46">
        <f>VLOOKUP($H233,[1]EDA!$H$6:$BH$469,45,FALSE)</f>
        <v>3</v>
      </c>
      <c r="N233" s="46">
        <f>VLOOKUP($H233,[1]EDA!$H$6:$BH$469,46,FALSE)</f>
        <v>4</v>
      </c>
      <c r="O233" s="46">
        <f>VLOOKUP($H233,[1]EDA!$H$6:$BH$469,47,FALSE)</f>
        <v>2</v>
      </c>
      <c r="P233" s="46">
        <f>VLOOKUP($H233,[1]EDA!$H$6:$BH$469,48,FALSE)</f>
        <v>3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>
        <v>76</v>
      </c>
      <c r="W233" s="14">
        <f t="shared" si="28"/>
        <v>28</v>
      </c>
      <c r="X233" s="21">
        <f t="shared" si="29"/>
        <v>0.36842105263157893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19</v>
      </c>
      <c r="BD233" s="46">
        <f>VLOOKUP($H233,[4]IRA!$H$7:$CH$470,69,FALSE)</f>
        <v>10</v>
      </c>
      <c r="BE233" s="46">
        <f>VLOOKUP($H233,[4]IRA!$H$7:$CH$470,70,FALSE)</f>
        <v>12</v>
      </c>
      <c r="BF233" s="46">
        <f>VLOOKUP($H233,[4]IRA!$H$7:$CH$470,71,FALSE)</f>
        <v>7</v>
      </c>
      <c r="BG233" s="46">
        <f>VLOOKUP($H233,[4]IRA!$H$7:$CH$470,72,FALSE)</f>
        <v>4</v>
      </c>
      <c r="BH233" s="46">
        <f>VLOOKUP($H233,[4]IRA!$H$7:$CH$470,73,FALSE)</f>
        <v>8</v>
      </c>
      <c r="BI233" s="46">
        <f>VLOOKUP($H233,[4]IRA!$H$7:$CH$470,74,FALSE)</f>
        <v>9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>
        <v>197</v>
      </c>
      <c r="BP233" s="14">
        <f t="shared" si="34"/>
        <v>69</v>
      </c>
      <c r="BQ233" s="21">
        <f t="shared" si="35"/>
        <v>0.35025380710659898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1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2</v>
      </c>
      <c r="X234" s="21">
        <f t="shared" si="29"/>
        <v>0.66666666666666663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3</v>
      </c>
      <c r="BQ234" s="21">
        <f t="shared" si="35"/>
        <v>0.13043478260869565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13</v>
      </c>
      <c r="L235" s="46">
        <f>VLOOKUP($H235,[1]EDA!$H$6:$BH$469,44,FALSE)</f>
        <v>8</v>
      </c>
      <c r="M235" s="46">
        <f>VLOOKUP($H235,[1]EDA!$H$6:$BH$469,45,FALSE)</f>
        <v>12</v>
      </c>
      <c r="N235" s="46">
        <f>VLOOKUP($H235,[1]EDA!$H$6:$BH$469,46,FALSE)</f>
        <v>22</v>
      </c>
      <c r="O235" s="46">
        <f>VLOOKUP($H235,[1]EDA!$H$6:$BH$469,47,FALSE)</f>
        <v>15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>
        <v>229</v>
      </c>
      <c r="W235" s="14">
        <f t="shared" si="28"/>
        <v>91</v>
      </c>
      <c r="X235" s="21">
        <f t="shared" si="29"/>
        <v>0.39737991266375544</v>
      </c>
      <c r="Y235" s="46">
        <f>VLOOKUP($H235,[2]EDA!$H$6:$AU$469,29,FALSE)</f>
        <v>1</v>
      </c>
      <c r="Z235" s="46">
        <f>VLOOKUP($H235,[2]EDA!$H$6:$AU$469,30,FALSE)</f>
        <v>0</v>
      </c>
      <c r="AA235" s="46">
        <f>VLOOKUP($H235,[2]EDA!$H$6:$AU$469,31,FALSE)</f>
        <v>0</v>
      </c>
      <c r="AB235" s="46">
        <f>VLOOKUP($H235,[2]EDA!$H$6:$AU$469,32,FALSE)</f>
        <v>1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>
        <v>6</v>
      </c>
      <c r="AL235" s="49">
        <f t="shared" si="30"/>
        <v>2</v>
      </c>
      <c r="AM235" s="21">
        <f t="shared" si="31"/>
        <v>0.33333333333333331</v>
      </c>
      <c r="AN235" s="46">
        <f>VLOOKUP($H235,[3]IRA!$H$6:$BH$469,42,FALSE)</f>
        <v>1</v>
      </c>
      <c r="AO235" s="46">
        <f>VLOOKUP($H235,[3]IRA!$H$6:$BH$469,43,FALSE)</f>
        <v>1</v>
      </c>
      <c r="AP235" s="46">
        <f>VLOOKUP($H235,[3]IRA!$H$6:$BH$469,44,FALSE)</f>
        <v>7</v>
      </c>
      <c r="AQ235" s="46">
        <f>VLOOKUP($H235,[3]IRA!$H$6:$BH$469,45,FALSE)</f>
        <v>7</v>
      </c>
      <c r="AR235" s="46">
        <f>VLOOKUP($H235,[3]IRA!$H$6:$BH$469,46,FALSE)</f>
        <v>9</v>
      </c>
      <c r="AS235" s="46">
        <f>VLOOKUP($H235,[3]IRA!$H$6:$BH$469,47,FALSE)</f>
        <v>15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>
        <v>0</v>
      </c>
      <c r="BA235" s="24">
        <f t="shared" si="32"/>
        <v>40</v>
      </c>
      <c r="BB235" s="21">
        <f t="shared" si="33"/>
        <v>0</v>
      </c>
      <c r="BC235" s="46">
        <f>VLOOKUP($H235,[4]IRA!$H$7:$CH$470,68,FALSE)</f>
        <v>59</v>
      </c>
      <c r="BD235" s="46">
        <f>VLOOKUP($H235,[4]IRA!$H$7:$CH$470,69,FALSE)</f>
        <v>24</v>
      </c>
      <c r="BE235" s="46">
        <f>VLOOKUP($H235,[4]IRA!$H$7:$CH$470,70,FALSE)</f>
        <v>50</v>
      </c>
      <c r="BF235" s="46">
        <f>VLOOKUP($H235,[4]IRA!$H$7:$CH$470,71,FALSE)</f>
        <v>89</v>
      </c>
      <c r="BG235" s="46">
        <f>VLOOKUP($H235,[4]IRA!$H$7:$CH$470,72,FALSE)</f>
        <v>112</v>
      </c>
      <c r="BH235" s="46">
        <f>VLOOKUP($H235,[4]IRA!$H$7:$CH$470,73,FALSE)</f>
        <v>119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>
        <v>730</v>
      </c>
      <c r="BP235" s="14">
        <f t="shared" si="34"/>
        <v>453</v>
      </c>
      <c r="BQ235" s="21">
        <f t="shared" si="35"/>
        <v>0.6205479452054794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1</v>
      </c>
      <c r="N236" s="46">
        <f>VLOOKUP($H236,[1]EDA!$H$6:$BH$469,46,FALSE)</f>
        <v>7</v>
      </c>
      <c r="O236" s="46">
        <f>VLOOKUP($H236,[1]EDA!$H$6:$BH$469,47,FALSE)</f>
        <v>5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>
        <v>67</v>
      </c>
      <c r="W236" s="14">
        <f t="shared" si="28"/>
        <v>30</v>
      </c>
      <c r="X236" s="21">
        <f t="shared" si="29"/>
        <v>0.44776119402985076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1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1</v>
      </c>
      <c r="BB236" s="21">
        <f t="shared" si="33"/>
        <v>0</v>
      </c>
      <c r="BC236" s="46">
        <f>VLOOKUP($H236,[4]IRA!$H$7:$CH$470,68,FALSE)</f>
        <v>16</v>
      </c>
      <c r="BD236" s="46">
        <f>VLOOKUP($H236,[4]IRA!$H$7:$CH$470,69,FALSE)</f>
        <v>18</v>
      </c>
      <c r="BE236" s="46">
        <f>VLOOKUP($H236,[4]IRA!$H$7:$CH$470,70,FALSE)</f>
        <v>3</v>
      </c>
      <c r="BF236" s="46">
        <f>VLOOKUP($H236,[4]IRA!$H$7:$CH$470,71,FALSE)</f>
        <v>1</v>
      </c>
      <c r="BG236" s="46">
        <f>VLOOKUP($H236,[4]IRA!$H$7:$CH$470,72,FALSE)</f>
        <v>10</v>
      </c>
      <c r="BH236" s="46">
        <f>VLOOKUP($H236,[4]IRA!$H$7:$CH$470,73,FALSE)</f>
        <v>18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>
        <v>149</v>
      </c>
      <c r="BP236" s="14">
        <f t="shared" si="34"/>
        <v>66</v>
      </c>
      <c r="BQ236" s="21">
        <f t="shared" si="35"/>
        <v>0.44295302013422821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4</v>
      </c>
      <c r="M237" s="46">
        <f>VLOOKUP($H237,[1]EDA!$H$6:$BH$469,45,FALSE)</f>
        <v>16</v>
      </c>
      <c r="N237" s="46">
        <f>VLOOKUP($H237,[1]EDA!$H$6:$BH$469,46,FALSE)</f>
        <v>7</v>
      </c>
      <c r="O237" s="46">
        <f>VLOOKUP($H237,[1]EDA!$H$6:$BH$469,47,FALSE)</f>
        <v>13</v>
      </c>
      <c r="P237" s="46">
        <f>VLOOKUP($H237,[1]EDA!$H$6:$BH$469,48,FALSE)</f>
        <v>1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>
        <v>129</v>
      </c>
      <c r="W237" s="14">
        <f t="shared" si="28"/>
        <v>52</v>
      </c>
      <c r="X237" s="21">
        <f t="shared" si="29"/>
        <v>0.40310077519379844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8</v>
      </c>
      <c r="BD237" s="46">
        <f>VLOOKUP($H237,[4]IRA!$H$7:$CH$470,69,FALSE)</f>
        <v>5</v>
      </c>
      <c r="BE237" s="46">
        <f>VLOOKUP($H237,[4]IRA!$H$7:$CH$470,70,FALSE)</f>
        <v>7</v>
      </c>
      <c r="BF237" s="46">
        <f>VLOOKUP($H237,[4]IRA!$H$7:$CH$470,71,FALSE)</f>
        <v>23</v>
      </c>
      <c r="BG237" s="46">
        <f>VLOOKUP($H237,[4]IRA!$H$7:$CH$470,72,FALSE)</f>
        <v>8</v>
      </c>
      <c r="BH237" s="46">
        <f>VLOOKUP($H237,[4]IRA!$H$7:$CH$470,73,FALSE)</f>
        <v>17</v>
      </c>
      <c r="BI237" s="46">
        <f>VLOOKUP($H237,[4]IRA!$H$7:$CH$470,74,FALSE)</f>
        <v>1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>
        <v>337</v>
      </c>
      <c r="BP237" s="14">
        <f t="shared" si="34"/>
        <v>69</v>
      </c>
      <c r="BQ237" s="21">
        <f t="shared" si="35"/>
        <v>0.20474777448071216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5</v>
      </c>
      <c r="M238" s="46">
        <f>VLOOKUP($H238,[1]EDA!$H$6:$BH$469,45,FALSE)</f>
        <v>11</v>
      </c>
      <c r="N238" s="46">
        <f>VLOOKUP($H238,[1]EDA!$H$6:$BH$469,46,FALSE)</f>
        <v>10</v>
      </c>
      <c r="O238" s="46">
        <f>VLOOKUP($H238,[1]EDA!$H$6:$BH$469,47,FALSE)</f>
        <v>3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45</v>
      </c>
      <c r="X238" s="21">
        <f t="shared" si="29"/>
        <v>0.24456521739130435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3</v>
      </c>
      <c r="BF238" s="46">
        <f>VLOOKUP($H238,[4]IRA!$H$7:$CH$470,71,FALSE)</f>
        <v>17</v>
      </c>
      <c r="BG238" s="46">
        <f>VLOOKUP($H238,[4]IRA!$H$7:$CH$470,72,FALSE)</f>
        <v>22</v>
      </c>
      <c r="BH238" s="46">
        <f>VLOOKUP($H238,[4]IRA!$H$7:$CH$470,73,FALSE)</f>
        <v>7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62</v>
      </c>
      <c r="BQ238" s="21">
        <f t="shared" si="35"/>
        <v>0.15856777493606139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2</v>
      </c>
      <c r="M239" s="46">
        <f>VLOOKUP($H239,[1]EDA!$H$6:$BH$469,45,FALSE)</f>
        <v>5</v>
      </c>
      <c r="N239" s="46">
        <f>VLOOKUP($H239,[1]EDA!$H$6:$BH$469,46,FALSE)</f>
        <v>1</v>
      </c>
      <c r="O239" s="46">
        <f>VLOOKUP($H239,[1]EDA!$H$6:$BH$469,47,FALSE)</f>
        <v>5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>
        <v>187</v>
      </c>
      <c r="W239" s="14">
        <f t="shared" si="28"/>
        <v>26</v>
      </c>
      <c r="X239" s="21">
        <f t="shared" si="29"/>
        <v>0.13903743315508021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3</v>
      </c>
      <c r="BG239" s="46">
        <f>VLOOKUP($H239,[4]IRA!$H$7:$CH$470,72,FALSE)</f>
        <v>1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>
        <v>323</v>
      </c>
      <c r="BP239" s="14">
        <f t="shared" si="34"/>
        <v>8</v>
      </c>
      <c r="BQ239" s="21">
        <f t="shared" si="35"/>
        <v>2.4767801857585141E-2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19</v>
      </c>
      <c r="L240" s="46">
        <f>VLOOKUP($H240,[1]EDA!$H$6:$BH$469,44,FALSE)</f>
        <v>13</v>
      </c>
      <c r="M240" s="46">
        <f>VLOOKUP($H240,[1]EDA!$H$6:$BH$469,45,FALSE)</f>
        <v>7</v>
      </c>
      <c r="N240" s="46">
        <f>VLOOKUP($H240,[1]EDA!$H$6:$BH$469,46,FALSE)</f>
        <v>8</v>
      </c>
      <c r="O240" s="46">
        <f>VLOOKUP($H240,[1]EDA!$H$6:$BH$469,47,FALSE)</f>
        <v>11</v>
      </c>
      <c r="P240" s="46">
        <f>VLOOKUP($H240,[1]EDA!$H$6:$BH$469,48,FALSE)</f>
        <v>1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69</v>
      </c>
      <c r="X240" s="21">
        <f t="shared" si="29"/>
        <v>0.22402597402597402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2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2</v>
      </c>
      <c r="BB240" s="21">
        <f t="shared" si="33"/>
        <v>0</v>
      </c>
      <c r="BC240" s="46">
        <f>VLOOKUP($H240,[4]IRA!$H$7:$CH$470,68,FALSE)</f>
        <v>19</v>
      </c>
      <c r="BD240" s="46">
        <f>VLOOKUP($H240,[4]IRA!$H$7:$CH$470,69,FALSE)</f>
        <v>18</v>
      </c>
      <c r="BE240" s="46">
        <f>VLOOKUP($H240,[4]IRA!$H$7:$CH$470,70,FALSE)</f>
        <v>22</v>
      </c>
      <c r="BF240" s="46">
        <f>VLOOKUP($H240,[4]IRA!$H$7:$CH$470,71,FALSE)</f>
        <v>23</v>
      </c>
      <c r="BG240" s="46">
        <f>VLOOKUP($H240,[4]IRA!$H$7:$CH$470,72,FALSE)</f>
        <v>13</v>
      </c>
      <c r="BH240" s="46">
        <f>VLOOKUP($H240,[4]IRA!$H$7:$CH$470,73,FALSE)</f>
        <v>22</v>
      </c>
      <c r="BI240" s="46">
        <f>VLOOKUP($H240,[4]IRA!$H$7:$CH$470,74,FALSE)</f>
        <v>13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130</v>
      </c>
      <c r="BQ240" s="21">
        <f t="shared" si="35"/>
        <v>0.17711171662125341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18</v>
      </c>
      <c r="L241" s="46">
        <f>VLOOKUP($H241,[1]EDA!$H$6:$BH$469,44,FALSE)</f>
        <v>24</v>
      </c>
      <c r="M241" s="46">
        <f>VLOOKUP($H241,[1]EDA!$H$6:$BH$469,45,FALSE)</f>
        <v>3</v>
      </c>
      <c r="N241" s="46">
        <f>VLOOKUP($H241,[1]EDA!$H$6:$BH$469,46,FALSE)</f>
        <v>17</v>
      </c>
      <c r="O241" s="46">
        <f>VLOOKUP($H241,[1]EDA!$H$6:$BH$469,47,FALSE)</f>
        <v>3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75</v>
      </c>
      <c r="X241" s="21">
        <f t="shared" si="29"/>
        <v>0.48076923076923078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1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1</v>
      </c>
      <c r="AM241" s="21">
        <f t="shared" si="31"/>
        <v>0.16666666666666666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1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1</v>
      </c>
      <c r="BB241" s="21">
        <f t="shared" si="33"/>
        <v>0</v>
      </c>
      <c r="BC241" s="46">
        <f>VLOOKUP($H241,[4]IRA!$H$7:$CH$470,68,FALSE)</f>
        <v>21</v>
      </c>
      <c r="BD241" s="46">
        <f>VLOOKUP($H241,[4]IRA!$H$7:$CH$470,69,FALSE)</f>
        <v>52</v>
      </c>
      <c r="BE241" s="46">
        <f>VLOOKUP($H241,[4]IRA!$H$7:$CH$470,70,FALSE)</f>
        <v>55</v>
      </c>
      <c r="BF241" s="46">
        <f>VLOOKUP($H241,[4]IRA!$H$7:$CH$470,71,FALSE)</f>
        <v>16</v>
      </c>
      <c r="BG241" s="46">
        <f>VLOOKUP($H241,[4]IRA!$H$7:$CH$470,72,FALSE)</f>
        <v>25</v>
      </c>
      <c r="BH241" s="46">
        <f>VLOOKUP($H241,[4]IRA!$H$7:$CH$470,73,FALSE)</f>
        <v>7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176</v>
      </c>
      <c r="BQ241" s="21">
        <f t="shared" si="35"/>
        <v>0.74893617021276593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13</v>
      </c>
      <c r="M242" s="46">
        <f>VLOOKUP($H242,[1]EDA!$H$6:$BH$469,45,FALSE)</f>
        <v>8</v>
      </c>
      <c r="N242" s="46">
        <f>VLOOKUP($H242,[1]EDA!$H$6:$BH$469,46,FALSE)</f>
        <v>6</v>
      </c>
      <c r="O242" s="46">
        <f>VLOOKUP($H242,[1]EDA!$H$6:$BH$469,47,FALSE)</f>
        <v>9</v>
      </c>
      <c r="P242" s="46">
        <f>VLOOKUP($H242,[1]EDA!$H$6:$BH$469,48,FALSE)</f>
        <v>2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77</v>
      </c>
      <c r="X242" s="21">
        <f t="shared" si="29"/>
        <v>0.49358974358974361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28</v>
      </c>
      <c r="BD242" s="46">
        <f>VLOOKUP($H242,[4]IRA!$H$7:$CH$470,69,FALSE)</f>
        <v>22</v>
      </c>
      <c r="BE242" s="46">
        <f>VLOOKUP($H242,[4]IRA!$H$7:$CH$470,70,FALSE)</f>
        <v>15</v>
      </c>
      <c r="BF242" s="46">
        <f>VLOOKUP($H242,[4]IRA!$H$7:$CH$470,71,FALSE)</f>
        <v>5</v>
      </c>
      <c r="BG242" s="46">
        <f>VLOOKUP($H242,[4]IRA!$H$7:$CH$470,72,FALSE)</f>
        <v>25</v>
      </c>
      <c r="BH242" s="46">
        <f>VLOOKUP($H242,[4]IRA!$H$7:$CH$470,73,FALSE)</f>
        <v>24</v>
      </c>
      <c r="BI242" s="46">
        <f>VLOOKUP($H242,[4]IRA!$H$7:$CH$470,74,FALSE)</f>
        <v>2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121</v>
      </c>
      <c r="BQ242" s="21">
        <f t="shared" si="35"/>
        <v>0.52608695652173909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3</v>
      </c>
      <c r="K243" s="46">
        <f>VLOOKUP($H243,[1]EDA!$H$6:$BH$469,43,FALSE)</f>
        <v>7</v>
      </c>
      <c r="L243" s="46">
        <f>VLOOKUP($H243,[1]EDA!$H$6:$BH$469,44,FALSE)</f>
        <v>2</v>
      </c>
      <c r="M243" s="46">
        <f>VLOOKUP($H243,[1]EDA!$H$6:$BH$469,45,FALSE)</f>
        <v>6</v>
      </c>
      <c r="N243" s="46">
        <f>VLOOKUP($H243,[1]EDA!$H$6:$BH$469,46,FALSE)</f>
        <v>18</v>
      </c>
      <c r="O243" s="46">
        <f>VLOOKUP($H243,[1]EDA!$H$6:$BH$469,47,FALSE)</f>
        <v>7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43</v>
      </c>
      <c r="X243" s="21">
        <f t="shared" si="29"/>
        <v>0.47252747252747251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25</v>
      </c>
      <c r="BD243" s="46">
        <f>VLOOKUP($H243,[4]IRA!$H$7:$CH$470,69,FALSE)</f>
        <v>10</v>
      </c>
      <c r="BE243" s="46">
        <f>VLOOKUP($H243,[4]IRA!$H$7:$CH$470,70,FALSE)</f>
        <v>20</v>
      </c>
      <c r="BF243" s="46">
        <f>VLOOKUP($H243,[4]IRA!$H$7:$CH$470,71,FALSE)</f>
        <v>38</v>
      </c>
      <c r="BG243" s="46">
        <f>VLOOKUP($H243,[4]IRA!$H$7:$CH$470,72,FALSE)</f>
        <v>11</v>
      </c>
      <c r="BH243" s="46">
        <f>VLOOKUP($H243,[4]IRA!$H$7:$CH$470,73,FALSE)</f>
        <v>11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115</v>
      </c>
      <c r="BQ243" s="21">
        <f t="shared" si="35"/>
        <v>0.3248587570621469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17</v>
      </c>
      <c r="L244" s="46">
        <f>VLOOKUP($H244,[1]EDA!$H$6:$BH$469,44,FALSE)</f>
        <v>7</v>
      </c>
      <c r="M244" s="46">
        <f>VLOOKUP($H244,[1]EDA!$H$6:$BH$469,45,FALSE)</f>
        <v>11</v>
      </c>
      <c r="N244" s="46">
        <f>VLOOKUP($H244,[1]EDA!$H$6:$BH$469,46,FALSE)</f>
        <v>13</v>
      </c>
      <c r="O244" s="46">
        <f>VLOOKUP($H244,[1]EDA!$H$6:$BH$469,47,FALSE)</f>
        <v>16</v>
      </c>
      <c r="P244" s="46">
        <f>VLOOKUP($H244,[1]EDA!$H$6:$BH$469,48,FALSE)</f>
        <v>6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>
        <v>185</v>
      </c>
      <c r="W244" s="14">
        <f t="shared" si="28"/>
        <v>70</v>
      </c>
      <c r="X244" s="21">
        <f t="shared" si="29"/>
        <v>0.3783783783783784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1</v>
      </c>
      <c r="AQ244" s="46">
        <f>VLOOKUP($H244,[3]IRA!$H$6:$BH$469,45,FALSE)</f>
        <v>2</v>
      </c>
      <c r="AR244" s="46">
        <f>VLOOKUP($H244,[3]IRA!$H$6:$BH$469,46,FALSE)</f>
        <v>1</v>
      </c>
      <c r="AS244" s="46">
        <f>VLOOKUP($H244,[3]IRA!$H$6:$BH$469,47,FALSE)</f>
        <v>4</v>
      </c>
      <c r="AT244" s="46">
        <f>VLOOKUP($H244,[3]IRA!$H$6:$BH$469,48,FALSE)</f>
        <v>2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>
        <v>0</v>
      </c>
      <c r="BA244" s="24">
        <f t="shared" si="32"/>
        <v>10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1</v>
      </c>
      <c r="BE244" s="46">
        <f>VLOOKUP($H244,[4]IRA!$H$7:$CH$470,70,FALSE)</f>
        <v>17</v>
      </c>
      <c r="BF244" s="46">
        <f>VLOOKUP($H244,[4]IRA!$H$7:$CH$470,71,FALSE)</f>
        <v>24</v>
      </c>
      <c r="BG244" s="46">
        <f>VLOOKUP($H244,[4]IRA!$H$7:$CH$470,72,FALSE)</f>
        <v>34</v>
      </c>
      <c r="BH244" s="46">
        <f>VLOOKUP($H244,[4]IRA!$H$7:$CH$470,73,FALSE)</f>
        <v>45</v>
      </c>
      <c r="BI244" s="46">
        <f>VLOOKUP($H244,[4]IRA!$H$7:$CH$470,74,FALSE)</f>
        <v>7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>
        <v>291</v>
      </c>
      <c r="BP244" s="14">
        <f t="shared" si="34"/>
        <v>128</v>
      </c>
      <c r="BQ244" s="21">
        <f t="shared" si="35"/>
        <v>0.43986254295532645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2</v>
      </c>
      <c r="P245" s="46">
        <f>VLOOKUP($H245,[1]EDA!$H$6:$BH$469,48,FALSE)</f>
        <v>4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15</v>
      </c>
      <c r="X245" s="21">
        <f t="shared" si="29"/>
        <v>0.19480519480519481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7</v>
      </c>
      <c r="BD245" s="46">
        <f>VLOOKUP($H245,[4]IRA!$H$7:$CH$470,69,FALSE)</f>
        <v>6</v>
      </c>
      <c r="BE245" s="46">
        <f>VLOOKUP($H245,[4]IRA!$H$7:$CH$470,70,FALSE)</f>
        <v>5</v>
      </c>
      <c r="BF245" s="46">
        <f>VLOOKUP($H245,[4]IRA!$H$7:$CH$470,71,FALSE)</f>
        <v>5</v>
      </c>
      <c r="BG245" s="46">
        <f>VLOOKUP($H245,[4]IRA!$H$7:$CH$470,72,FALSE)</f>
        <v>11</v>
      </c>
      <c r="BH245" s="46">
        <f>VLOOKUP($H245,[4]IRA!$H$7:$CH$470,73,FALSE)</f>
        <v>8</v>
      </c>
      <c r="BI245" s="46">
        <f>VLOOKUP($H245,[4]IRA!$H$7:$CH$470,74,FALSE)</f>
        <v>12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>
        <v>0</v>
      </c>
      <c r="BP245" s="14">
        <f t="shared" si="34"/>
        <v>54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8</v>
      </c>
      <c r="M246" s="46">
        <f>VLOOKUP($H246,[1]EDA!$H$6:$BH$469,45,FALSE)</f>
        <v>0</v>
      </c>
      <c r="N246" s="46">
        <f>VLOOKUP($H246,[1]EDA!$H$6:$BH$469,46,FALSE)</f>
        <v>10</v>
      </c>
      <c r="O246" s="46">
        <f>VLOOKUP($H246,[1]EDA!$H$6:$BH$469,47,FALSE)</f>
        <v>6</v>
      </c>
      <c r="P246" s="46">
        <f>VLOOKUP($H246,[1]EDA!$H$6:$BH$469,48,FALSE)</f>
        <v>5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>
        <v>200</v>
      </c>
      <c r="W246" s="14">
        <f t="shared" si="28"/>
        <v>59</v>
      </c>
      <c r="X246" s="21">
        <f t="shared" si="29"/>
        <v>0.29499999999999998</v>
      </c>
      <c r="Y246" s="46">
        <f>VLOOKUP($H246,[2]EDA!$H$6:$AU$469,29,FALSE)</f>
        <v>3</v>
      </c>
      <c r="Z246" s="46">
        <f>VLOOKUP($H246,[2]EDA!$H$6:$AU$469,30,FALSE)</f>
        <v>1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1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>
        <v>6</v>
      </c>
      <c r="AL246" s="49">
        <f t="shared" si="30"/>
        <v>5</v>
      </c>
      <c r="AM246" s="21">
        <f t="shared" si="31"/>
        <v>0.83333333333333337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0</v>
      </c>
      <c r="BB246" s="21">
        <f t="shared" si="33"/>
        <v>0</v>
      </c>
      <c r="BC246" s="46">
        <f>VLOOKUP($H246,[4]IRA!$H$7:$CH$470,68,FALSE)</f>
        <v>15</v>
      </c>
      <c r="BD246" s="46">
        <f>VLOOKUP($H246,[4]IRA!$H$7:$CH$470,69,FALSE)</f>
        <v>17</v>
      </c>
      <c r="BE246" s="46">
        <f>VLOOKUP($H246,[4]IRA!$H$7:$CH$470,70,FALSE)</f>
        <v>16</v>
      </c>
      <c r="BF246" s="46">
        <f>VLOOKUP($H246,[4]IRA!$H$7:$CH$470,71,FALSE)</f>
        <v>11</v>
      </c>
      <c r="BG246" s="46">
        <f>VLOOKUP($H246,[4]IRA!$H$7:$CH$470,72,FALSE)</f>
        <v>43</v>
      </c>
      <c r="BH246" s="46">
        <f>VLOOKUP($H246,[4]IRA!$H$7:$CH$470,73,FALSE)</f>
        <v>16</v>
      </c>
      <c r="BI246" s="46">
        <f>VLOOKUP($H246,[4]IRA!$H$7:$CH$470,74,FALSE)</f>
        <v>10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>
        <v>626</v>
      </c>
      <c r="BP246" s="14">
        <f t="shared" si="34"/>
        <v>128</v>
      </c>
      <c r="BQ246" s="21">
        <f t="shared" si="35"/>
        <v>0.20447284345047922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6</v>
      </c>
      <c r="L247" s="46">
        <f>VLOOKUP($H247,[1]EDA!$H$6:$BH$469,44,FALSE)</f>
        <v>3</v>
      </c>
      <c r="M247" s="46">
        <f>VLOOKUP($H247,[1]EDA!$H$6:$BH$469,45,FALSE)</f>
        <v>1</v>
      </c>
      <c r="N247" s="46">
        <f>VLOOKUP($H247,[1]EDA!$H$6:$BH$469,46,FALSE)</f>
        <v>5</v>
      </c>
      <c r="O247" s="46">
        <f>VLOOKUP($H247,[1]EDA!$H$6:$BH$469,47,FALSE)</f>
        <v>6</v>
      </c>
      <c r="P247" s="46">
        <f>VLOOKUP($H247,[1]EDA!$H$6:$BH$469,48,FALSE)</f>
        <v>1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22</v>
      </c>
      <c r="X247" s="21">
        <f t="shared" si="29"/>
        <v>0.16417910447761194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5</v>
      </c>
      <c r="BE247" s="46">
        <f>VLOOKUP($H247,[4]IRA!$H$7:$CH$470,70,FALSE)</f>
        <v>6</v>
      </c>
      <c r="BF247" s="46">
        <f>VLOOKUP($H247,[4]IRA!$H$7:$CH$470,71,FALSE)</f>
        <v>5</v>
      </c>
      <c r="BG247" s="46">
        <f>VLOOKUP($H247,[4]IRA!$H$7:$CH$470,72,FALSE)</f>
        <v>1</v>
      </c>
      <c r="BH247" s="46">
        <f>VLOOKUP($H247,[4]IRA!$H$7:$CH$470,73,FALSE)</f>
        <v>9</v>
      </c>
      <c r="BI247" s="46">
        <f>VLOOKUP($H247,[4]IRA!$H$7:$CH$470,74,FALSE)</f>
        <v>6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32</v>
      </c>
      <c r="BQ247" s="21">
        <f t="shared" si="35"/>
        <v>8.4210526315789472E-2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10</v>
      </c>
      <c r="K248" s="46">
        <f>VLOOKUP($H248,[1]EDA!$H$6:$BH$469,43,FALSE)</f>
        <v>2</v>
      </c>
      <c r="L248" s="46">
        <f>VLOOKUP($H248,[1]EDA!$H$6:$BH$469,44,FALSE)</f>
        <v>8</v>
      </c>
      <c r="M248" s="46">
        <f>VLOOKUP($H248,[1]EDA!$H$6:$BH$469,45,FALSE)</f>
        <v>1</v>
      </c>
      <c r="N248" s="46">
        <f>VLOOKUP($H248,[1]EDA!$H$6:$BH$469,46,FALSE)</f>
        <v>4</v>
      </c>
      <c r="O248" s="46">
        <f>VLOOKUP($H248,[1]EDA!$H$6:$BH$469,47,FALSE)</f>
        <v>6</v>
      </c>
      <c r="P248" s="46">
        <f>VLOOKUP($H248,[1]EDA!$H$6:$BH$469,48,FALSE)</f>
        <v>5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36</v>
      </c>
      <c r="X248" s="21">
        <f t="shared" si="29"/>
        <v>0.75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7</v>
      </c>
      <c r="BD248" s="46">
        <f>VLOOKUP($H248,[4]IRA!$H$7:$CH$470,69,FALSE)</f>
        <v>6</v>
      </c>
      <c r="BE248" s="46">
        <f>VLOOKUP($H248,[4]IRA!$H$7:$CH$470,70,FALSE)</f>
        <v>5</v>
      </c>
      <c r="BF248" s="46">
        <f>VLOOKUP($H248,[4]IRA!$H$7:$CH$470,71,FALSE)</f>
        <v>5</v>
      </c>
      <c r="BG248" s="46">
        <f>VLOOKUP($H248,[4]IRA!$H$7:$CH$470,72,FALSE)</f>
        <v>11</v>
      </c>
      <c r="BH248" s="46">
        <f>VLOOKUP($H248,[4]IRA!$H$7:$CH$470,73,FALSE)</f>
        <v>7</v>
      </c>
      <c r="BI248" s="46">
        <f>VLOOKUP($H248,[4]IRA!$H$7:$CH$470,74,FALSE)</f>
        <v>4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45</v>
      </c>
      <c r="BQ248" s="21">
        <f t="shared" si="35"/>
        <v>2.8125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36</v>
      </c>
      <c r="M249" s="46">
        <f>VLOOKUP($H249,[1]EDA!$H$6:$BH$469,45,FALSE)</f>
        <v>25</v>
      </c>
      <c r="N249" s="46">
        <f>VLOOKUP($H249,[1]EDA!$H$6:$BH$469,46,FALSE)</f>
        <v>5</v>
      </c>
      <c r="O249" s="46">
        <f>VLOOKUP($H249,[1]EDA!$H$6:$BH$469,47,FALSE)</f>
        <v>17</v>
      </c>
      <c r="P249" s="46">
        <f>VLOOKUP($H249,[1]EDA!$H$6:$BH$469,48,FALSE)</f>
        <v>3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111</v>
      </c>
      <c r="X249" s="21">
        <f t="shared" si="29"/>
        <v>1.0990099009900991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4</v>
      </c>
      <c r="BD249" s="46">
        <f>VLOOKUP($H249,[4]IRA!$H$7:$CH$470,69,FALSE)</f>
        <v>18</v>
      </c>
      <c r="BE249" s="46">
        <f>VLOOKUP($H249,[4]IRA!$H$7:$CH$470,70,FALSE)</f>
        <v>36</v>
      </c>
      <c r="BF249" s="46">
        <f>VLOOKUP($H249,[4]IRA!$H$7:$CH$470,71,FALSE)</f>
        <v>14</v>
      </c>
      <c r="BG249" s="46">
        <f>VLOOKUP($H249,[4]IRA!$H$7:$CH$470,72,FALSE)</f>
        <v>9</v>
      </c>
      <c r="BH249" s="46">
        <f>VLOOKUP($H249,[4]IRA!$H$7:$CH$470,73,FALSE)</f>
        <v>10</v>
      </c>
      <c r="BI249" s="46">
        <f>VLOOKUP($H249,[4]IRA!$H$7:$CH$470,74,FALSE)</f>
        <v>2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93</v>
      </c>
      <c r="BQ249" s="21">
        <f t="shared" si="35"/>
        <v>1.453125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4</v>
      </c>
      <c r="M250" s="46">
        <f>VLOOKUP($H250,[1]EDA!$H$6:$BH$469,45,FALSE)</f>
        <v>2</v>
      </c>
      <c r="N250" s="46">
        <f>VLOOKUP($H250,[1]EDA!$H$6:$BH$469,46,FALSE)</f>
        <v>3</v>
      </c>
      <c r="O250" s="46">
        <f>VLOOKUP($H250,[1]EDA!$H$6:$BH$469,47,FALSE)</f>
        <v>12</v>
      </c>
      <c r="P250" s="46">
        <f>VLOOKUP($H250,[1]EDA!$H$6:$BH$469,48,FALSE)</f>
        <v>2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35</v>
      </c>
      <c r="X250" s="21">
        <f t="shared" si="29"/>
        <v>0.61403508771929827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8</v>
      </c>
      <c r="BE250" s="46">
        <f>VLOOKUP($H250,[4]IRA!$H$7:$CH$470,70,FALSE)</f>
        <v>14</v>
      </c>
      <c r="BF250" s="46">
        <f>VLOOKUP($H250,[4]IRA!$H$7:$CH$470,71,FALSE)</f>
        <v>10</v>
      </c>
      <c r="BG250" s="46">
        <f>VLOOKUP($H250,[4]IRA!$H$7:$CH$470,72,FALSE)</f>
        <v>5</v>
      </c>
      <c r="BH250" s="46">
        <f>VLOOKUP($H250,[4]IRA!$H$7:$CH$470,73,FALSE)</f>
        <v>13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52</v>
      </c>
      <c r="BQ250" s="21">
        <f t="shared" si="35"/>
        <v>1.3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16</v>
      </c>
      <c r="L251" s="46">
        <f>VLOOKUP($H251,[1]EDA!$H$6:$BH$469,44,FALSE)</f>
        <v>18</v>
      </c>
      <c r="M251" s="46">
        <f>VLOOKUP($H251,[1]EDA!$H$6:$BH$469,45,FALSE)</f>
        <v>11</v>
      </c>
      <c r="N251" s="46">
        <f>VLOOKUP($H251,[1]EDA!$H$6:$BH$469,46,FALSE)</f>
        <v>23</v>
      </c>
      <c r="O251" s="46">
        <f>VLOOKUP($H251,[1]EDA!$H$6:$BH$469,47,FALSE)</f>
        <v>10</v>
      </c>
      <c r="P251" s="46">
        <f>VLOOKUP($H251,[1]EDA!$H$6:$BH$469,48,FALSE)</f>
        <v>19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>
        <v>172</v>
      </c>
      <c r="W251" s="14">
        <f t="shared" si="28"/>
        <v>110</v>
      </c>
      <c r="X251" s="21">
        <f t="shared" si="29"/>
        <v>0.63953488372093026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1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1</v>
      </c>
      <c r="BB251" s="21">
        <f t="shared" si="33"/>
        <v>0</v>
      </c>
      <c r="BC251" s="46">
        <f>VLOOKUP($H251,[4]IRA!$H$7:$CH$470,68,FALSE)</f>
        <v>8</v>
      </c>
      <c r="BD251" s="46">
        <f>VLOOKUP($H251,[4]IRA!$H$7:$CH$470,69,FALSE)</f>
        <v>13</v>
      </c>
      <c r="BE251" s="46">
        <f>VLOOKUP($H251,[4]IRA!$H$7:$CH$470,70,FALSE)</f>
        <v>12</v>
      </c>
      <c r="BF251" s="46">
        <f>VLOOKUP($H251,[4]IRA!$H$7:$CH$470,71,FALSE)</f>
        <v>12</v>
      </c>
      <c r="BG251" s="46">
        <f>VLOOKUP($H251,[4]IRA!$H$7:$CH$470,72,FALSE)</f>
        <v>27</v>
      </c>
      <c r="BH251" s="46">
        <f>VLOOKUP($H251,[4]IRA!$H$7:$CH$470,73,FALSE)</f>
        <v>25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>
        <v>196</v>
      </c>
      <c r="BP251" s="14">
        <f t="shared" si="34"/>
        <v>97</v>
      </c>
      <c r="BQ251" s="21">
        <f t="shared" si="35"/>
        <v>0.49489795918367346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3</v>
      </c>
      <c r="L252" s="46">
        <f>VLOOKUP($H252,[1]EDA!$H$6:$BH$469,44,FALSE)</f>
        <v>2</v>
      </c>
      <c r="M252" s="46">
        <f>VLOOKUP($H252,[1]EDA!$H$6:$BH$469,45,FALSE)</f>
        <v>0</v>
      </c>
      <c r="N252" s="46">
        <f>VLOOKUP($H252,[1]EDA!$H$6:$BH$469,46,FALSE)</f>
        <v>23</v>
      </c>
      <c r="O252" s="46">
        <f>VLOOKUP($H252,[1]EDA!$H$6:$BH$469,47,FALSE)</f>
        <v>2</v>
      </c>
      <c r="P252" s="46">
        <f>VLOOKUP($H252,[1]EDA!$H$6:$BH$469,48,FALSE)</f>
        <v>2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>
        <v>172</v>
      </c>
      <c r="W252" s="14">
        <f t="shared" si="28"/>
        <v>39</v>
      </c>
      <c r="X252" s="21">
        <f t="shared" si="29"/>
        <v>0.22674418604651161</v>
      </c>
      <c r="Y252" s="46">
        <f>VLOOKUP($H252,[2]EDA!$H$6:$AU$469,29,FALSE)</f>
        <v>2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2</v>
      </c>
      <c r="AM252" s="21">
        <f t="shared" si="31"/>
        <v>0.33333333333333331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1</v>
      </c>
      <c r="BB252" s="21">
        <f t="shared" si="33"/>
        <v>0</v>
      </c>
      <c r="BC252" s="46">
        <f>VLOOKUP($H252,[4]IRA!$H$7:$CH$470,68,FALSE)</f>
        <v>12</v>
      </c>
      <c r="BD252" s="46">
        <f>VLOOKUP($H252,[4]IRA!$H$7:$CH$470,69,FALSE)</f>
        <v>21</v>
      </c>
      <c r="BE252" s="46">
        <f>VLOOKUP($H252,[4]IRA!$H$7:$CH$470,70,FALSE)</f>
        <v>20</v>
      </c>
      <c r="BF252" s="46">
        <f>VLOOKUP($H252,[4]IRA!$H$7:$CH$470,71,FALSE)</f>
        <v>1</v>
      </c>
      <c r="BG252" s="46">
        <f>VLOOKUP($H252,[4]IRA!$H$7:$CH$470,72,FALSE)</f>
        <v>54</v>
      </c>
      <c r="BH252" s="46">
        <f>VLOOKUP($H252,[4]IRA!$H$7:$CH$470,73,FALSE)</f>
        <v>15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>
        <v>98</v>
      </c>
      <c r="BP252" s="14">
        <f t="shared" si="34"/>
        <v>123</v>
      </c>
      <c r="BQ252" s="21">
        <f t="shared" si="35"/>
        <v>1.2551020408163265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0</v>
      </c>
      <c r="M253" s="46">
        <f>VLOOKUP($H253,[1]EDA!$H$6:$BH$469,45,FALSE)</f>
        <v>0</v>
      </c>
      <c r="N253" s="46">
        <f>VLOOKUP($H253,[1]EDA!$H$6:$BH$469,46,FALSE)</f>
        <v>2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6</v>
      </c>
      <c r="X253" s="21">
        <f t="shared" si="29"/>
        <v>0.125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3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8</v>
      </c>
      <c r="BQ253" s="21">
        <f t="shared" si="35"/>
        <v>0.2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2</v>
      </c>
      <c r="M254" s="46">
        <f>VLOOKUP($H254,[1]EDA!$H$6:$BH$469,45,FALSE)</f>
        <v>3</v>
      </c>
      <c r="N254" s="46">
        <f>VLOOKUP($H254,[1]EDA!$H$6:$BH$469,46,FALSE)</f>
        <v>6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11</v>
      </c>
      <c r="X254" s="21">
        <f t="shared" si="29"/>
        <v>0.13924050632911392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4</v>
      </c>
      <c r="BF254" s="46">
        <f>VLOOKUP($H254,[4]IRA!$H$7:$CH$470,71,FALSE)</f>
        <v>0</v>
      </c>
      <c r="BG254" s="46">
        <f>VLOOKUP($H254,[4]IRA!$H$7:$CH$470,72,FALSE)</f>
        <v>5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9</v>
      </c>
      <c r="BQ254" s="21">
        <f t="shared" si="35"/>
        <v>0.16071428571428573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7</v>
      </c>
      <c r="M255" s="46">
        <f>VLOOKUP($H255,[1]EDA!$H$6:$BH$469,45,FALSE)</f>
        <v>2</v>
      </c>
      <c r="N255" s="46">
        <f>VLOOKUP($H255,[1]EDA!$H$6:$BH$469,46,FALSE)</f>
        <v>18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28</v>
      </c>
      <c r="X255" s="21">
        <f t="shared" si="29"/>
        <v>0.5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9</v>
      </c>
      <c r="BF255" s="46">
        <f>VLOOKUP($H255,[4]IRA!$H$7:$CH$470,71,FALSE)</f>
        <v>1</v>
      </c>
      <c r="BG255" s="46">
        <f>VLOOKUP($H255,[4]IRA!$H$7:$CH$470,72,FALSE)</f>
        <v>15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26</v>
      </c>
      <c r="BQ255" s="21">
        <f t="shared" si="35"/>
        <v>0.31325301204819278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10</v>
      </c>
      <c r="L256" s="46">
        <f>VLOOKUP($H256,[1]EDA!$H$6:$BH$469,44,FALSE)</f>
        <v>0</v>
      </c>
      <c r="M256" s="46">
        <f>VLOOKUP($H256,[1]EDA!$H$6:$BH$469,45,FALSE)</f>
        <v>5</v>
      </c>
      <c r="N256" s="46">
        <f>VLOOKUP($H256,[1]EDA!$H$6:$BH$469,46,FALSE)</f>
        <v>9</v>
      </c>
      <c r="O256" s="46">
        <f>VLOOKUP($H256,[1]EDA!$H$6:$BH$469,47,FALSE)</f>
        <v>7</v>
      </c>
      <c r="P256" s="46">
        <f>VLOOKUP($H256,[1]EDA!$H$6:$BH$469,48,FALSE)</f>
        <v>2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34</v>
      </c>
      <c r="X256" s="21">
        <f t="shared" si="29"/>
        <v>0.94444444444444442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3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5</v>
      </c>
      <c r="AS256" s="46">
        <f>VLOOKUP($H256,[3]IRA!$H$6:$BH$469,47,FALSE)</f>
        <v>14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22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0</v>
      </c>
      <c r="BF256" s="46">
        <f>VLOOKUP($H256,[4]IRA!$H$7:$CH$470,71,FALSE)</f>
        <v>0</v>
      </c>
      <c r="BG256" s="46">
        <f>VLOOKUP($H256,[4]IRA!$H$7:$CH$470,72,FALSE)</f>
        <v>3</v>
      </c>
      <c r="BH256" s="46">
        <f>VLOOKUP($H256,[4]IRA!$H$7:$CH$470,73,FALSE)</f>
        <v>8</v>
      </c>
      <c r="BI256" s="46">
        <f>VLOOKUP($H256,[4]IRA!$H$7:$CH$470,74,FALSE)</f>
        <v>7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19</v>
      </c>
      <c r="BQ256" s="21">
        <f t="shared" si="35"/>
        <v>0.39583333333333331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0</v>
      </c>
      <c r="M257" s="46">
        <f>VLOOKUP($H257,[1]EDA!$H$6:$BH$469,45,FALSE)</f>
        <v>1</v>
      </c>
      <c r="N257" s="46">
        <f>VLOOKUP($H257,[1]EDA!$H$6:$BH$469,46,FALSE)</f>
        <v>2</v>
      </c>
      <c r="O257" s="46">
        <f>VLOOKUP($H257,[1]EDA!$H$6:$BH$469,47,FALSE)</f>
        <v>5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8</v>
      </c>
      <c r="X257" s="21">
        <f t="shared" si="29"/>
        <v>0.1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6</v>
      </c>
      <c r="BH257" s="46">
        <f>VLOOKUP($H257,[4]IRA!$H$7:$CH$470,73,FALSE)</f>
        <v>9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15</v>
      </c>
      <c r="BQ257" s="21">
        <f t="shared" si="35"/>
        <v>0.18072289156626506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27</v>
      </c>
      <c r="M258" s="46">
        <f>VLOOKUP($H258,[1]EDA!$H$6:$BH$469,45,FALSE)</f>
        <v>22</v>
      </c>
      <c r="N258" s="46">
        <f>VLOOKUP($H258,[1]EDA!$H$6:$BH$469,46,FALSE)</f>
        <v>14</v>
      </c>
      <c r="O258" s="46">
        <f>VLOOKUP($H258,[1]EDA!$H$6:$BH$469,47,FALSE)</f>
        <v>15</v>
      </c>
      <c r="P258" s="46">
        <f>VLOOKUP($H258,[1]EDA!$H$6:$BH$469,48,FALSE)</f>
        <v>5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103</v>
      </c>
      <c r="X258" s="21">
        <f t="shared" si="29"/>
        <v>0.39015151515151514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3</v>
      </c>
      <c r="AQ258" s="46">
        <f>VLOOKUP($H258,[3]IRA!$H$6:$BH$469,45,FALSE)</f>
        <v>0</v>
      </c>
      <c r="AR258" s="46">
        <f>VLOOKUP($H258,[3]IRA!$H$6:$BH$469,46,FALSE)</f>
        <v>6</v>
      </c>
      <c r="AS258" s="46">
        <f>VLOOKUP($H258,[3]IRA!$H$6:$BH$469,47,FALSE)</f>
        <v>8</v>
      </c>
      <c r="AT258" s="46">
        <f>VLOOKUP($H258,[3]IRA!$H$6:$BH$469,48,FALSE)</f>
        <v>1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21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33</v>
      </c>
      <c r="BF258" s="46">
        <f>VLOOKUP($H258,[4]IRA!$H$7:$CH$470,71,FALSE)</f>
        <v>67</v>
      </c>
      <c r="BG258" s="46">
        <f>VLOOKUP($H258,[4]IRA!$H$7:$CH$470,72,FALSE)</f>
        <v>26</v>
      </c>
      <c r="BH258" s="46">
        <f>VLOOKUP($H258,[4]IRA!$H$7:$CH$470,73,FALSE)</f>
        <v>41</v>
      </c>
      <c r="BI258" s="46">
        <f>VLOOKUP($H258,[4]IRA!$H$7:$CH$470,74,FALSE)</f>
        <v>6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176</v>
      </c>
      <c r="BQ258" s="21">
        <f t="shared" si="35"/>
        <v>0.30662020905923343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7</v>
      </c>
      <c r="L259" s="46">
        <f>VLOOKUP($H259,[1]EDA!$H$6:$BH$469,44,FALSE)</f>
        <v>30</v>
      </c>
      <c r="M259" s="46">
        <f>VLOOKUP($H259,[1]EDA!$H$6:$BH$469,45,FALSE)</f>
        <v>6</v>
      </c>
      <c r="N259" s="46">
        <f>VLOOKUP($H259,[1]EDA!$H$6:$BH$469,46,FALSE)</f>
        <v>15</v>
      </c>
      <c r="O259" s="46">
        <f>VLOOKUP($H259,[1]EDA!$H$6:$BH$469,47,FALSE)</f>
        <v>10</v>
      </c>
      <c r="P259" s="46">
        <f>VLOOKUP($H259,[1]EDA!$H$6:$BH$469,48,FALSE)</f>
        <v>12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85</v>
      </c>
      <c r="X259" s="21">
        <f t="shared" si="29"/>
        <v>1.0493827160493827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6</v>
      </c>
      <c r="BE259" s="46">
        <f>VLOOKUP($H259,[4]IRA!$H$7:$CH$470,70,FALSE)</f>
        <v>106</v>
      </c>
      <c r="BF259" s="46">
        <f>VLOOKUP($H259,[4]IRA!$H$7:$CH$470,71,FALSE)</f>
        <v>18</v>
      </c>
      <c r="BG259" s="46">
        <f>VLOOKUP($H259,[4]IRA!$H$7:$CH$470,72,FALSE)</f>
        <v>21</v>
      </c>
      <c r="BH259" s="46">
        <f>VLOOKUP($H259,[4]IRA!$H$7:$CH$470,73,FALSE)</f>
        <v>30</v>
      </c>
      <c r="BI259" s="46">
        <f>VLOOKUP($H259,[4]IRA!$H$7:$CH$470,74,FALSE)</f>
        <v>24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210</v>
      </c>
      <c r="BQ259" s="21">
        <f t="shared" si="35"/>
        <v>2.3595505617977528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10</v>
      </c>
      <c r="L260" s="46">
        <f>VLOOKUP($H260,[1]EDA!$H$6:$BH$469,44,FALSE)</f>
        <v>6</v>
      </c>
      <c r="M260" s="46">
        <f>VLOOKUP($H260,[1]EDA!$H$6:$BH$469,45,FALSE)</f>
        <v>16</v>
      </c>
      <c r="N260" s="46">
        <f>VLOOKUP($H260,[1]EDA!$H$6:$BH$469,46,FALSE)</f>
        <v>2</v>
      </c>
      <c r="O260" s="46">
        <f>VLOOKUP($H260,[1]EDA!$H$6:$BH$469,47,FALSE)</f>
        <v>0</v>
      </c>
      <c r="P260" s="46">
        <f>VLOOKUP($H260,[1]EDA!$H$6:$BH$469,48,FALSE)</f>
        <v>3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45</v>
      </c>
      <c r="X260" s="21">
        <f t="shared" si="29"/>
        <v>0.29411764705882354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9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9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11</v>
      </c>
      <c r="BE260" s="46">
        <f>VLOOKUP($H260,[4]IRA!$H$7:$CH$470,70,FALSE)</f>
        <v>2</v>
      </c>
      <c r="BF260" s="46">
        <f>VLOOKUP($H260,[4]IRA!$H$7:$CH$470,71,FALSE)</f>
        <v>28</v>
      </c>
      <c r="BG260" s="46">
        <f>VLOOKUP($H260,[4]IRA!$H$7:$CH$470,72,FALSE)</f>
        <v>15</v>
      </c>
      <c r="BH260" s="46">
        <f>VLOOKUP($H260,[4]IRA!$H$7:$CH$470,73,FALSE)</f>
        <v>0</v>
      </c>
      <c r="BI260" s="46">
        <f>VLOOKUP($H260,[4]IRA!$H$7:$CH$470,74,FALSE)</f>
        <v>4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60</v>
      </c>
      <c r="BQ260" s="21">
        <f t="shared" si="35"/>
        <v>8.9418777943368111E-2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1</v>
      </c>
      <c r="L261" s="46">
        <f>VLOOKUP($H261,[1]EDA!$H$6:$BH$469,44,FALSE)</f>
        <v>3</v>
      </c>
      <c r="M261" s="46">
        <f>VLOOKUP($H261,[1]EDA!$H$6:$BH$469,45,FALSE)</f>
        <v>0</v>
      </c>
      <c r="N261" s="46">
        <f>VLOOKUP($H261,[1]EDA!$H$6:$BH$469,46,FALSE)</f>
        <v>2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9</v>
      </c>
      <c r="X261" s="21">
        <f t="shared" si="29"/>
        <v>7.3770491803278687E-2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16</v>
      </c>
      <c r="BD261" s="46">
        <f>VLOOKUP($H261,[4]IRA!$H$7:$CH$470,69,FALSE)</f>
        <v>5</v>
      </c>
      <c r="BE261" s="46">
        <f>VLOOKUP($H261,[4]IRA!$H$7:$CH$470,70,FALSE)</f>
        <v>10</v>
      </c>
      <c r="BF261" s="46">
        <f>VLOOKUP($H261,[4]IRA!$H$7:$CH$470,71,FALSE)</f>
        <v>0</v>
      </c>
      <c r="BG261" s="46">
        <f>VLOOKUP($H261,[4]IRA!$H$7:$CH$470,72,FALSE)</f>
        <v>3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34</v>
      </c>
      <c r="BQ261" s="21">
        <f t="shared" si="35"/>
        <v>0.39534883720930231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1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7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>
        <v>158</v>
      </c>
      <c r="W262" s="14">
        <f t="shared" si="28"/>
        <v>8</v>
      </c>
      <c r="X262" s="21">
        <f t="shared" si="29"/>
        <v>5.0632911392405063E-2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1</v>
      </c>
      <c r="BG262" s="46">
        <f>VLOOKUP($H262,[4]IRA!$H$7:$CH$470,72,FALSE)</f>
        <v>3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4</v>
      </c>
      <c r="BQ262" s="21">
        <f t="shared" si="35"/>
        <v>4.4444444444444446E-2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6</v>
      </c>
      <c r="L263" s="46">
        <f>VLOOKUP($H263,[1]EDA!$H$6:$BH$469,44,FALSE)</f>
        <v>36</v>
      </c>
      <c r="M263" s="46">
        <f>VLOOKUP($H263,[1]EDA!$H$6:$BH$469,45,FALSE)</f>
        <v>7</v>
      </c>
      <c r="N263" s="46">
        <f>VLOOKUP($H263,[1]EDA!$H$6:$BH$469,46,FALSE)</f>
        <v>27</v>
      </c>
      <c r="O263" s="46">
        <f>VLOOKUP($H263,[1]EDA!$H$6:$BH$469,47,FALSE)</f>
        <v>21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113</v>
      </c>
      <c r="X263" s="21">
        <f t="shared" ref="X263:X326" si="37">IFERROR(W263/V263,0)</f>
        <v>1.527027027027027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1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1</v>
      </c>
      <c r="AM263" s="21">
        <f t="shared" ref="AM263:AM326" si="39">IFERROR(AL263/AK263,0)</f>
        <v>0.1111111111111111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44</v>
      </c>
      <c r="BD263" s="46">
        <f>VLOOKUP($H263,[4]IRA!$H$7:$CH$470,69,FALSE)</f>
        <v>33</v>
      </c>
      <c r="BE263" s="46">
        <f>VLOOKUP($H263,[4]IRA!$H$7:$CH$470,70,FALSE)</f>
        <v>74</v>
      </c>
      <c r="BF263" s="46">
        <f>VLOOKUP($H263,[4]IRA!$H$7:$CH$470,71,FALSE)</f>
        <v>15</v>
      </c>
      <c r="BG263" s="46">
        <f>VLOOKUP($H263,[4]IRA!$H$7:$CH$470,72,FALSE)</f>
        <v>42</v>
      </c>
      <c r="BH263" s="46">
        <f>VLOOKUP($H263,[4]IRA!$H$7:$CH$470,73,FALSE)</f>
        <v>44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252</v>
      </c>
      <c r="BQ263" s="21">
        <f t="shared" ref="BQ263:BQ326" si="43">IFERROR(BP263/BO263,0)</f>
        <v>1.7142857142857142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19</v>
      </c>
      <c r="L264" s="46">
        <f>VLOOKUP($H264,[1]EDA!$H$6:$BH$469,44,FALSE)</f>
        <v>7</v>
      </c>
      <c r="M264" s="46">
        <f>VLOOKUP($H264,[1]EDA!$H$6:$BH$469,45,FALSE)</f>
        <v>9</v>
      </c>
      <c r="N264" s="46">
        <f>VLOOKUP($H264,[1]EDA!$H$6:$BH$469,46,FALSE)</f>
        <v>9</v>
      </c>
      <c r="O264" s="46">
        <f>VLOOKUP($H264,[1]EDA!$H$6:$BH$469,47,FALSE)</f>
        <v>6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>
        <v>62</v>
      </c>
      <c r="W264" s="14">
        <f t="shared" si="36"/>
        <v>62</v>
      </c>
      <c r="X264" s="21">
        <f t="shared" si="37"/>
        <v>1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0</v>
      </c>
      <c r="AM264" s="21">
        <f t="shared" si="39"/>
        <v>0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0</v>
      </c>
      <c r="BB264" s="21">
        <f t="shared" si="41"/>
        <v>0</v>
      </c>
      <c r="BC264" s="46">
        <f>VLOOKUP($H264,[4]IRA!$H$7:$CH$470,68,FALSE)</f>
        <v>8</v>
      </c>
      <c r="BD264" s="46">
        <f>VLOOKUP($H264,[4]IRA!$H$7:$CH$470,69,FALSE)</f>
        <v>13</v>
      </c>
      <c r="BE264" s="46">
        <f>VLOOKUP($H264,[4]IRA!$H$7:$CH$470,70,FALSE)</f>
        <v>4</v>
      </c>
      <c r="BF264" s="46">
        <f>VLOOKUP($H264,[4]IRA!$H$7:$CH$470,71,FALSE)</f>
        <v>39</v>
      </c>
      <c r="BG264" s="46">
        <f>VLOOKUP($H264,[4]IRA!$H$7:$CH$470,72,FALSE)</f>
        <v>56</v>
      </c>
      <c r="BH264" s="46">
        <f>VLOOKUP($H264,[4]IRA!$H$7:$CH$470,73,FALSE)</f>
        <v>3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123</v>
      </c>
      <c r="BQ264" s="21">
        <f t="shared" si="43"/>
        <v>1.128440366972477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9</v>
      </c>
      <c r="L265" s="46">
        <f>VLOOKUP($H265,[1]EDA!$H$6:$BH$469,44,FALSE)</f>
        <v>13</v>
      </c>
      <c r="M265" s="46">
        <f>VLOOKUP($H265,[1]EDA!$H$6:$BH$469,45,FALSE)</f>
        <v>12</v>
      </c>
      <c r="N265" s="46">
        <f>VLOOKUP($H265,[1]EDA!$H$6:$BH$469,46,FALSE)</f>
        <v>11</v>
      </c>
      <c r="O265" s="46">
        <f>VLOOKUP($H265,[1]EDA!$H$6:$BH$469,47,FALSE)</f>
        <v>12</v>
      </c>
      <c r="P265" s="46">
        <f>VLOOKUP($H265,[1]EDA!$H$6:$BH$469,48,FALSE)</f>
        <v>5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71</v>
      </c>
      <c r="X265" s="21">
        <f t="shared" si="37"/>
        <v>0.43827160493827161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1</v>
      </c>
      <c r="BI265" s="46">
        <f>VLOOKUP($H265,[4]IRA!$H$7:$CH$470,74,FALSE)</f>
        <v>1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5</v>
      </c>
      <c r="BQ265" s="21">
        <f t="shared" si="43"/>
        <v>1.5873015873015872E-2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2</v>
      </c>
      <c r="M266" s="46">
        <f>VLOOKUP($H266,[1]EDA!$H$6:$BH$469,45,FALSE)</f>
        <v>4</v>
      </c>
      <c r="N266" s="46">
        <f>VLOOKUP($H266,[1]EDA!$H$6:$BH$469,46,FALSE)</f>
        <v>3</v>
      </c>
      <c r="O266" s="46">
        <f>VLOOKUP($H266,[1]EDA!$H$6:$BH$469,47,FALSE)</f>
        <v>1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>
        <v>108</v>
      </c>
      <c r="W266" s="14">
        <f t="shared" si="36"/>
        <v>12</v>
      </c>
      <c r="X266" s="21">
        <f t="shared" si="37"/>
        <v>0.1111111111111111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36</v>
      </c>
      <c r="AR266" s="46">
        <f>VLOOKUP($H266,[3]IRA!$H$6:$BH$469,46,FALSE)</f>
        <v>2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38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1</v>
      </c>
      <c r="BE266" s="46">
        <f>VLOOKUP($H266,[4]IRA!$H$7:$CH$470,70,FALSE)</f>
        <v>1</v>
      </c>
      <c r="BF266" s="46">
        <f>VLOOKUP($H266,[4]IRA!$H$7:$CH$470,71,FALSE)</f>
        <v>26</v>
      </c>
      <c r="BG266" s="46">
        <f>VLOOKUP($H266,[4]IRA!$H$7:$CH$470,72,FALSE)</f>
        <v>6</v>
      </c>
      <c r="BH266" s="46">
        <f>VLOOKUP($H266,[4]IRA!$H$7:$CH$470,73,FALSE)</f>
        <v>6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42</v>
      </c>
      <c r="BQ266" s="21">
        <f t="shared" si="43"/>
        <v>0.47191011235955055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8</v>
      </c>
      <c r="M267" s="46">
        <f>VLOOKUP($H267,[1]EDA!$H$6:$BH$469,45,FALSE)</f>
        <v>5</v>
      </c>
      <c r="N267" s="46">
        <f>VLOOKUP($H267,[1]EDA!$H$6:$BH$469,46,FALSE)</f>
        <v>7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>
        <v>131</v>
      </c>
      <c r="W267" s="14">
        <f t="shared" si="36"/>
        <v>29</v>
      </c>
      <c r="X267" s="21">
        <f t="shared" si="37"/>
        <v>0.22137404580152673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8</v>
      </c>
      <c r="BF267" s="46">
        <f>VLOOKUP($H267,[4]IRA!$H$7:$CH$470,71,FALSE)</f>
        <v>7</v>
      </c>
      <c r="BG267" s="46">
        <f>VLOOKUP($H267,[4]IRA!$H$7:$CH$470,72,FALSE)</f>
        <v>17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>
        <v>126</v>
      </c>
      <c r="BP267" s="14">
        <f t="shared" si="42"/>
        <v>33</v>
      </c>
      <c r="BQ267" s="21">
        <f t="shared" si="43"/>
        <v>0.26190476190476192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8</v>
      </c>
      <c r="M268" s="46">
        <f>VLOOKUP($H268,[1]EDA!$H$6:$BH$469,45,FALSE)</f>
        <v>5</v>
      </c>
      <c r="N268" s="46">
        <f>VLOOKUP($H268,[1]EDA!$H$6:$BH$469,46,FALSE)</f>
        <v>5</v>
      </c>
      <c r="O268" s="46">
        <f>VLOOKUP($H268,[1]EDA!$H$6:$BH$469,47,FALSE)</f>
        <v>7</v>
      </c>
      <c r="P268" s="46">
        <f>VLOOKUP($H268,[1]EDA!$H$6:$BH$469,48,FALSE)</f>
        <v>3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>
        <v>126</v>
      </c>
      <c r="W268" s="14">
        <f t="shared" si="36"/>
        <v>31</v>
      </c>
      <c r="X268" s="21">
        <f t="shared" si="37"/>
        <v>0.24603174603174602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0</v>
      </c>
      <c r="BB268" s="21">
        <f t="shared" si="41"/>
        <v>0</v>
      </c>
      <c r="BC268" s="46">
        <f>VLOOKUP($H268,[4]IRA!$H$7:$CH$470,68,FALSE)</f>
        <v>7</v>
      </c>
      <c r="BD268" s="46">
        <f>VLOOKUP($H268,[4]IRA!$H$7:$CH$470,69,FALSE)</f>
        <v>16</v>
      </c>
      <c r="BE268" s="46">
        <f>VLOOKUP($H268,[4]IRA!$H$7:$CH$470,70,FALSE)</f>
        <v>14</v>
      </c>
      <c r="BF268" s="46">
        <f>VLOOKUP($H268,[4]IRA!$H$7:$CH$470,71,FALSE)</f>
        <v>20</v>
      </c>
      <c r="BG268" s="46">
        <f>VLOOKUP($H268,[4]IRA!$H$7:$CH$470,72,FALSE)</f>
        <v>32</v>
      </c>
      <c r="BH268" s="46">
        <f>VLOOKUP($H268,[4]IRA!$H$7:$CH$470,73,FALSE)</f>
        <v>27</v>
      </c>
      <c r="BI268" s="46">
        <f>VLOOKUP($H268,[4]IRA!$H$7:$CH$470,74,FALSE)</f>
        <v>13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>
        <v>261</v>
      </c>
      <c r="BP268" s="14">
        <f t="shared" si="42"/>
        <v>129</v>
      </c>
      <c r="BQ268" s="21">
        <f t="shared" si="43"/>
        <v>0.4942528735632184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2</v>
      </c>
      <c r="X269" s="21">
        <f t="shared" si="37"/>
        <v>2.5000000000000001E-2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5</v>
      </c>
      <c r="BE269" s="46">
        <f>VLOOKUP($H269,[4]IRA!$H$7:$CH$470,70,FALSE)</f>
        <v>2</v>
      </c>
      <c r="BF269" s="46">
        <f>VLOOKUP($H269,[4]IRA!$H$7:$CH$470,71,FALSE)</f>
        <v>0</v>
      </c>
      <c r="BG269" s="46">
        <f>VLOOKUP($H269,[4]IRA!$H$7:$CH$470,72,FALSE)</f>
        <v>3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>
        <v>75</v>
      </c>
      <c r="BP269" s="14">
        <f t="shared" si="42"/>
        <v>10</v>
      </c>
      <c r="BQ269" s="21">
        <f t="shared" si="43"/>
        <v>0.13333333333333333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2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5</v>
      </c>
      <c r="X270" s="21">
        <f t="shared" si="37"/>
        <v>6.1728395061728392E-2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10</v>
      </c>
      <c r="BD270" s="46">
        <f>VLOOKUP($H270,[4]IRA!$H$7:$CH$470,69,FALSE)</f>
        <v>1</v>
      </c>
      <c r="BE270" s="46">
        <f>VLOOKUP($H270,[4]IRA!$H$7:$CH$470,70,FALSE)</f>
        <v>5</v>
      </c>
      <c r="BF270" s="46">
        <f>VLOOKUP($H270,[4]IRA!$H$7:$CH$470,71,FALSE)</f>
        <v>2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>
        <v>300</v>
      </c>
      <c r="BP270" s="14">
        <f t="shared" si="42"/>
        <v>18</v>
      </c>
      <c r="BQ270" s="21">
        <f t="shared" si="43"/>
        <v>0.06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7</v>
      </c>
      <c r="M271" s="46">
        <f>VLOOKUP($H271,[1]EDA!$H$6:$BH$469,45,FALSE)</f>
        <v>10</v>
      </c>
      <c r="N271" s="46">
        <f>VLOOKUP($H271,[1]EDA!$H$6:$BH$469,46,FALSE)</f>
        <v>7</v>
      </c>
      <c r="O271" s="46">
        <f>VLOOKUP($H271,[1]EDA!$H$6:$BH$469,47,FALSE)</f>
        <v>1</v>
      </c>
      <c r="P271" s="46">
        <f>VLOOKUP($H271,[1]EDA!$H$6:$BH$469,48,FALSE)</f>
        <v>2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>
        <v>250</v>
      </c>
      <c r="W271" s="14">
        <f t="shared" si="36"/>
        <v>39</v>
      </c>
      <c r="X271" s="21">
        <f t="shared" si="37"/>
        <v>0.156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11</v>
      </c>
      <c r="BD271" s="46">
        <f>VLOOKUP($H271,[4]IRA!$H$7:$CH$470,69,FALSE)</f>
        <v>7</v>
      </c>
      <c r="BE271" s="46">
        <f>VLOOKUP($H271,[4]IRA!$H$7:$CH$470,70,FALSE)</f>
        <v>5</v>
      </c>
      <c r="BF271" s="46">
        <f>VLOOKUP($H271,[4]IRA!$H$7:$CH$470,71,FALSE)</f>
        <v>6</v>
      </c>
      <c r="BG271" s="46">
        <f>VLOOKUP($H271,[4]IRA!$H$7:$CH$470,72,FALSE)</f>
        <v>6</v>
      </c>
      <c r="BH271" s="46">
        <f>VLOOKUP($H271,[4]IRA!$H$7:$CH$470,73,FALSE)</f>
        <v>5</v>
      </c>
      <c r="BI271" s="46">
        <f>VLOOKUP($H271,[4]IRA!$H$7:$CH$470,74,FALSE)</f>
        <v>2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>
        <v>450</v>
      </c>
      <c r="BP271" s="14">
        <f t="shared" si="42"/>
        <v>42</v>
      </c>
      <c r="BQ271" s="21">
        <f t="shared" si="43"/>
        <v>9.3333333333333338E-2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6</v>
      </c>
      <c r="O272" s="46">
        <f>VLOOKUP($H272,[1]EDA!$H$6:$BH$469,47,FALSE)</f>
        <v>6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15</v>
      </c>
      <c r="X272" s="21">
        <f t="shared" si="37"/>
        <v>0.44117647058823528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7</v>
      </c>
      <c r="BD272" s="46">
        <f>VLOOKUP($H272,[4]IRA!$H$7:$CH$470,69,FALSE)</f>
        <v>5</v>
      </c>
      <c r="BE272" s="46">
        <f>VLOOKUP($H272,[4]IRA!$H$7:$CH$470,70,FALSE)</f>
        <v>5</v>
      </c>
      <c r="BF272" s="46">
        <f>VLOOKUP($H272,[4]IRA!$H$7:$CH$470,71,FALSE)</f>
        <v>3</v>
      </c>
      <c r="BG272" s="46">
        <f>VLOOKUP($H272,[4]IRA!$H$7:$CH$470,72,FALSE)</f>
        <v>10</v>
      </c>
      <c r="BH272" s="46">
        <f>VLOOKUP($H272,[4]IRA!$H$7:$CH$470,73,FALSE)</f>
        <v>7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37</v>
      </c>
      <c r="BQ272" s="21">
        <f t="shared" si="43"/>
        <v>0.41111111111111109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6</v>
      </c>
      <c r="M273" s="46">
        <f>VLOOKUP($H273,[1]EDA!$H$6:$BH$469,45,FALSE)</f>
        <v>0</v>
      </c>
      <c r="N273" s="46">
        <f>VLOOKUP($H273,[1]EDA!$H$6:$BH$469,46,FALSE)</f>
        <v>21</v>
      </c>
      <c r="O273" s="46">
        <f>VLOOKUP($H273,[1]EDA!$H$6:$BH$469,47,FALSE)</f>
        <v>2</v>
      </c>
      <c r="P273" s="46">
        <f>VLOOKUP($H273,[1]EDA!$H$6:$BH$469,48,FALSE)</f>
        <v>3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38</v>
      </c>
      <c r="X273" s="21">
        <f t="shared" si="37"/>
        <v>1.4615384615384615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7</v>
      </c>
      <c r="BD273" s="46">
        <f>VLOOKUP($H273,[4]IRA!$H$7:$CH$470,69,FALSE)</f>
        <v>4</v>
      </c>
      <c r="BE273" s="46">
        <f>VLOOKUP($H273,[4]IRA!$H$7:$CH$470,70,FALSE)</f>
        <v>4</v>
      </c>
      <c r="BF273" s="46">
        <f>VLOOKUP($H273,[4]IRA!$H$7:$CH$470,71,FALSE)</f>
        <v>3</v>
      </c>
      <c r="BG273" s="46">
        <f>VLOOKUP($H273,[4]IRA!$H$7:$CH$470,72,FALSE)</f>
        <v>34</v>
      </c>
      <c r="BH273" s="46">
        <f>VLOOKUP($H273,[4]IRA!$H$7:$CH$470,73,FALSE)</f>
        <v>0</v>
      </c>
      <c r="BI273" s="46">
        <f>VLOOKUP($H273,[4]IRA!$H$7:$CH$470,74,FALSE)</f>
        <v>3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>
        <v>128</v>
      </c>
      <c r="BP273" s="14">
        <f t="shared" si="42"/>
        <v>55</v>
      </c>
      <c r="BQ273" s="21">
        <f t="shared" si="43"/>
        <v>0.4296875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19</v>
      </c>
      <c r="M274" s="46">
        <f>VLOOKUP($H274,[1]EDA!$H$6:$BH$469,45,FALSE)</f>
        <v>32</v>
      </c>
      <c r="N274" s="46">
        <f>VLOOKUP($H274,[1]EDA!$H$6:$BH$469,46,FALSE)</f>
        <v>32</v>
      </c>
      <c r="O274" s="46">
        <f>VLOOKUP($H274,[1]EDA!$H$6:$BH$469,47,FALSE)</f>
        <v>14</v>
      </c>
      <c r="P274" s="46">
        <f>VLOOKUP($H274,[1]EDA!$H$6:$BH$469,48,FALSE)</f>
        <v>11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>
        <v>366</v>
      </c>
      <c r="W274" s="14">
        <f t="shared" si="36"/>
        <v>154</v>
      </c>
      <c r="X274" s="21">
        <f t="shared" si="37"/>
        <v>0.42076502732240439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71</v>
      </c>
      <c r="BD274" s="46">
        <f>VLOOKUP($H274,[4]IRA!$H$7:$CH$470,69,FALSE)</f>
        <v>31</v>
      </c>
      <c r="BE274" s="46">
        <f>VLOOKUP($H274,[4]IRA!$H$7:$CH$470,70,FALSE)</f>
        <v>21</v>
      </c>
      <c r="BF274" s="46">
        <f>VLOOKUP($H274,[4]IRA!$H$7:$CH$470,71,FALSE)</f>
        <v>27</v>
      </c>
      <c r="BG274" s="46">
        <f>VLOOKUP($H274,[4]IRA!$H$7:$CH$470,72,FALSE)</f>
        <v>15</v>
      </c>
      <c r="BH274" s="46">
        <f>VLOOKUP($H274,[4]IRA!$H$7:$CH$470,73,FALSE)</f>
        <v>22</v>
      </c>
      <c r="BI274" s="46">
        <f>VLOOKUP($H274,[4]IRA!$H$7:$CH$470,74,FALSE)</f>
        <v>14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>
        <v>619</v>
      </c>
      <c r="BP274" s="14">
        <f t="shared" si="42"/>
        <v>201</v>
      </c>
      <c r="BQ274" s="21">
        <f t="shared" si="43"/>
        <v>0.32471728594507271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1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8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>
        <v>81</v>
      </c>
      <c r="W275" s="14">
        <f t="shared" si="36"/>
        <v>18</v>
      </c>
      <c r="X275" s="21">
        <f t="shared" si="37"/>
        <v>0.22222222222222221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13</v>
      </c>
      <c r="BD275" s="46">
        <f>VLOOKUP($H275,[4]IRA!$H$7:$CH$470,69,FALSE)</f>
        <v>4</v>
      </c>
      <c r="BE275" s="46">
        <f>VLOOKUP($H275,[4]IRA!$H$7:$CH$470,70,FALSE)</f>
        <v>4</v>
      </c>
      <c r="BF275" s="46">
        <f>VLOOKUP($H275,[4]IRA!$H$7:$CH$470,71,FALSE)</f>
        <v>22</v>
      </c>
      <c r="BG275" s="46">
        <f>VLOOKUP($H275,[4]IRA!$H$7:$CH$470,72,FALSE)</f>
        <v>3</v>
      </c>
      <c r="BH275" s="46">
        <f>VLOOKUP($H275,[4]IRA!$H$7:$CH$470,73,FALSE)</f>
        <v>12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>
        <v>189</v>
      </c>
      <c r="BP275" s="14">
        <f t="shared" si="42"/>
        <v>58</v>
      </c>
      <c r="BQ275" s="21">
        <f t="shared" si="43"/>
        <v>0.30687830687830686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>
        <v>14</v>
      </c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2</v>
      </c>
      <c r="BD276" s="46">
        <f>VLOOKUP($H276,[4]IRA!$H$7:$CH$470,69,FALSE)</f>
        <v>0</v>
      </c>
      <c r="BE276" s="46">
        <f>VLOOKUP($H276,[4]IRA!$H$7:$CH$470,70,FALSE)</f>
        <v>1</v>
      </c>
      <c r="BF276" s="46">
        <f>VLOOKUP($H276,[4]IRA!$H$7:$CH$470,71,FALSE)</f>
        <v>1</v>
      </c>
      <c r="BG276" s="46">
        <f>VLOOKUP($H276,[4]IRA!$H$7:$CH$470,72,FALSE)</f>
        <v>2</v>
      </c>
      <c r="BH276" s="46">
        <f>VLOOKUP($H276,[4]IRA!$H$7:$CH$470,73,FALSE)</f>
        <v>1</v>
      </c>
      <c r="BI276" s="46">
        <f>VLOOKUP($H276,[4]IRA!$H$7:$CH$470,74,FALSE)</f>
        <v>1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>
        <v>56</v>
      </c>
      <c r="BP276" s="14">
        <f t="shared" si="42"/>
        <v>8</v>
      </c>
      <c r="BQ276" s="21">
        <f t="shared" si="43"/>
        <v>0.14285714285714285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4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4</v>
      </c>
      <c r="X277" s="21">
        <f t="shared" si="37"/>
        <v>5.4794520547945202E-2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2</v>
      </c>
      <c r="BG277" s="46">
        <f>VLOOKUP($H277,[4]IRA!$H$7:$CH$470,72,FALSE)</f>
        <v>8</v>
      </c>
      <c r="BH277" s="46">
        <f>VLOOKUP($H277,[4]IRA!$H$7:$CH$470,73,FALSE)</f>
        <v>1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11</v>
      </c>
      <c r="BQ277" s="21">
        <f t="shared" si="43"/>
        <v>6.2857142857142861E-2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2</v>
      </c>
      <c r="M278" s="46">
        <f>VLOOKUP($H278,[1]EDA!$H$6:$BH$469,45,FALSE)</f>
        <v>7</v>
      </c>
      <c r="N278" s="46">
        <f>VLOOKUP($H278,[1]EDA!$H$6:$BH$469,46,FALSE)</f>
        <v>1</v>
      </c>
      <c r="O278" s="46">
        <f>VLOOKUP($H278,[1]EDA!$H$6:$BH$469,47,FALSE)</f>
        <v>2</v>
      </c>
      <c r="P278" s="46">
        <f>VLOOKUP($H278,[1]EDA!$H$6:$BH$469,48,FALSE)</f>
        <v>2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>
        <v>75</v>
      </c>
      <c r="W278" s="14">
        <f t="shared" si="36"/>
        <v>21</v>
      </c>
      <c r="X278" s="21">
        <f t="shared" si="37"/>
        <v>0.28000000000000003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1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1</v>
      </c>
      <c r="BB278" s="21">
        <f t="shared" si="41"/>
        <v>0</v>
      </c>
      <c r="BC278" s="46">
        <f>VLOOKUP($H278,[4]IRA!$H$7:$CH$470,68,FALSE)</f>
        <v>22</v>
      </c>
      <c r="BD278" s="46">
        <f>VLOOKUP($H278,[4]IRA!$H$7:$CH$470,69,FALSE)</f>
        <v>26</v>
      </c>
      <c r="BE278" s="46">
        <f>VLOOKUP($H278,[4]IRA!$H$7:$CH$470,70,FALSE)</f>
        <v>7</v>
      </c>
      <c r="BF278" s="46">
        <f>VLOOKUP($H278,[4]IRA!$H$7:$CH$470,71,FALSE)</f>
        <v>10</v>
      </c>
      <c r="BG278" s="46">
        <f>VLOOKUP($H278,[4]IRA!$H$7:$CH$470,72,FALSE)</f>
        <v>10</v>
      </c>
      <c r="BH278" s="46">
        <f>VLOOKUP($H278,[4]IRA!$H$7:$CH$470,73,FALSE)</f>
        <v>5</v>
      </c>
      <c r="BI278" s="46">
        <f>VLOOKUP($H278,[4]IRA!$H$7:$CH$470,74,FALSE)</f>
        <v>3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>
        <v>172</v>
      </c>
      <c r="BP278" s="14">
        <f t="shared" si="42"/>
        <v>83</v>
      </c>
      <c r="BQ278" s="21">
        <f t="shared" si="43"/>
        <v>0.48255813953488375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3</v>
      </c>
      <c r="N279" s="46">
        <f>VLOOKUP($H279,[1]EDA!$H$6:$BH$469,46,FALSE)</f>
        <v>2</v>
      </c>
      <c r="O279" s="46">
        <f>VLOOKUP($H279,[1]EDA!$H$6:$BH$469,47,FALSE)</f>
        <v>2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>
        <v>48</v>
      </c>
      <c r="W279" s="14">
        <f t="shared" si="36"/>
        <v>12</v>
      </c>
      <c r="X279" s="21">
        <f t="shared" si="37"/>
        <v>0.25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6</v>
      </c>
      <c r="BE279" s="46">
        <f>VLOOKUP($H279,[4]IRA!$H$7:$CH$470,70,FALSE)</f>
        <v>11</v>
      </c>
      <c r="BF279" s="46">
        <f>VLOOKUP($H279,[4]IRA!$H$7:$CH$470,71,FALSE)</f>
        <v>11</v>
      </c>
      <c r="BG279" s="46">
        <f>VLOOKUP($H279,[4]IRA!$H$7:$CH$470,72,FALSE)</f>
        <v>14</v>
      </c>
      <c r="BH279" s="46">
        <f>VLOOKUP($H279,[4]IRA!$H$7:$CH$470,73,FALSE)</f>
        <v>5</v>
      </c>
      <c r="BI279" s="46">
        <f>VLOOKUP($H279,[4]IRA!$H$7:$CH$470,74,FALSE)</f>
        <v>4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>
        <v>106</v>
      </c>
      <c r="BP279" s="14">
        <f t="shared" si="42"/>
        <v>58</v>
      </c>
      <c r="BQ279" s="21">
        <f t="shared" si="43"/>
        <v>0.54716981132075471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3</v>
      </c>
      <c r="M280" s="46">
        <f>VLOOKUP($H280,[1]EDA!$H$6:$BH$469,45,FALSE)</f>
        <v>2</v>
      </c>
      <c r="N280" s="46">
        <f>VLOOKUP($H280,[1]EDA!$H$6:$BH$469,46,FALSE)</f>
        <v>8</v>
      </c>
      <c r="O280" s="46">
        <f>VLOOKUP($H280,[1]EDA!$H$6:$BH$469,47,FALSE)</f>
        <v>6</v>
      </c>
      <c r="P280" s="46">
        <f>VLOOKUP($H280,[1]EDA!$H$6:$BH$469,48,FALSE)</f>
        <v>5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24</v>
      </c>
      <c r="X280" s="21">
        <f t="shared" si="37"/>
        <v>0.375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1</v>
      </c>
      <c r="AR280" s="46">
        <f>VLOOKUP($H280,[3]IRA!$H$6:$BH$469,46,FALSE)</f>
        <v>1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2</v>
      </c>
      <c r="BB280" s="21">
        <f t="shared" si="41"/>
        <v>2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21</v>
      </c>
      <c r="BF280" s="46">
        <f>VLOOKUP($H280,[4]IRA!$H$7:$CH$470,71,FALSE)</f>
        <v>27</v>
      </c>
      <c r="BG280" s="46">
        <f>VLOOKUP($H280,[4]IRA!$H$7:$CH$470,72,FALSE)</f>
        <v>24</v>
      </c>
      <c r="BH280" s="46">
        <f>VLOOKUP($H280,[4]IRA!$H$7:$CH$470,73,FALSE)</f>
        <v>15</v>
      </c>
      <c r="BI280" s="46">
        <f>VLOOKUP($H280,[4]IRA!$H$7:$CH$470,74,FALSE)</f>
        <v>19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107</v>
      </c>
      <c r="BQ280" s="21">
        <f t="shared" si="43"/>
        <v>0.61494252873563215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4</v>
      </c>
      <c r="M281" s="46">
        <f>VLOOKUP($H281,[1]EDA!$H$6:$BH$469,45,FALSE)</f>
        <v>2</v>
      </c>
      <c r="N281" s="46">
        <f>VLOOKUP($H281,[1]EDA!$H$6:$BH$469,46,FALSE)</f>
        <v>4</v>
      </c>
      <c r="O281" s="46">
        <f>VLOOKUP($H281,[1]EDA!$H$6:$BH$469,47,FALSE)</f>
        <v>4</v>
      </c>
      <c r="P281" s="46">
        <f>VLOOKUP($H281,[1]EDA!$H$6:$BH$469,48,FALSE)</f>
        <v>7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>
        <v>57</v>
      </c>
      <c r="W281" s="14">
        <f t="shared" si="36"/>
        <v>27</v>
      </c>
      <c r="X281" s="21">
        <f t="shared" si="37"/>
        <v>0.47368421052631576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0</v>
      </c>
      <c r="BB281" s="21">
        <f t="shared" si="41"/>
        <v>0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1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>
        <v>182</v>
      </c>
      <c r="BP281" s="14">
        <f t="shared" si="42"/>
        <v>5</v>
      </c>
      <c r="BQ281" s="21">
        <f t="shared" si="43"/>
        <v>2.7472527472527472E-2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7</v>
      </c>
      <c r="M282" s="46">
        <f>VLOOKUP($H282,[1]EDA!$H$6:$BH$469,45,FALSE)</f>
        <v>8</v>
      </c>
      <c r="N282" s="46">
        <f>VLOOKUP($H282,[1]EDA!$H$6:$BH$469,46,FALSE)</f>
        <v>8</v>
      </c>
      <c r="O282" s="46">
        <f>VLOOKUP($H282,[1]EDA!$H$6:$BH$469,47,FALSE)</f>
        <v>3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>
        <v>30</v>
      </c>
      <c r="W282" s="14">
        <f t="shared" si="36"/>
        <v>35</v>
      </c>
      <c r="X282" s="21">
        <f t="shared" si="37"/>
        <v>1.1666666666666667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6</v>
      </c>
      <c r="BD282" s="46">
        <f>VLOOKUP($H282,[4]IRA!$H$7:$CH$470,69,FALSE)</f>
        <v>10</v>
      </c>
      <c r="BE282" s="46">
        <f>VLOOKUP($H282,[4]IRA!$H$7:$CH$470,70,FALSE)</f>
        <v>9</v>
      </c>
      <c r="BF282" s="46">
        <f>VLOOKUP($H282,[4]IRA!$H$7:$CH$470,71,FALSE)</f>
        <v>17</v>
      </c>
      <c r="BG282" s="46">
        <f>VLOOKUP($H282,[4]IRA!$H$7:$CH$470,72,FALSE)</f>
        <v>11</v>
      </c>
      <c r="BH282" s="46">
        <f>VLOOKUP($H282,[4]IRA!$H$7:$CH$470,73,FALSE)</f>
        <v>5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>
        <v>63</v>
      </c>
      <c r="BP282" s="14">
        <f t="shared" si="42"/>
        <v>58</v>
      </c>
      <c r="BQ282" s="21">
        <f t="shared" si="43"/>
        <v>0.92063492063492058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5</v>
      </c>
      <c r="M283" s="46">
        <f>VLOOKUP($H283,[1]EDA!$H$6:$BH$469,45,FALSE)</f>
        <v>11</v>
      </c>
      <c r="N283" s="46">
        <f>VLOOKUP($H283,[1]EDA!$H$6:$BH$469,46,FALSE)</f>
        <v>11</v>
      </c>
      <c r="O283" s="46">
        <f>VLOOKUP($H283,[1]EDA!$H$6:$BH$469,47,FALSE)</f>
        <v>6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>
        <v>65</v>
      </c>
      <c r="W283" s="14">
        <f t="shared" si="36"/>
        <v>40</v>
      </c>
      <c r="X283" s="21">
        <f t="shared" si="37"/>
        <v>0.61538461538461542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2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2</v>
      </c>
      <c r="AM283" s="21">
        <f t="shared" si="39"/>
        <v>1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1</v>
      </c>
      <c r="BF283" s="46">
        <f>VLOOKUP($H283,[4]IRA!$H$7:$CH$470,71,FALSE)</f>
        <v>2</v>
      </c>
      <c r="BG283" s="46">
        <f>VLOOKUP($H283,[4]IRA!$H$7:$CH$470,72,FALSE)</f>
        <v>27</v>
      </c>
      <c r="BH283" s="46">
        <f>VLOOKUP($H283,[4]IRA!$H$7:$CH$470,73,FALSE)</f>
        <v>1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>
        <v>63</v>
      </c>
      <c r="BP283" s="14">
        <f t="shared" si="42"/>
        <v>40</v>
      </c>
      <c r="BQ283" s="21">
        <f t="shared" si="43"/>
        <v>0.63492063492063489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17</v>
      </c>
      <c r="M284" s="46">
        <f>VLOOKUP($H284,[1]EDA!$H$6:$BH$469,45,FALSE)</f>
        <v>21</v>
      </c>
      <c r="N284" s="46">
        <f>VLOOKUP($H284,[1]EDA!$H$6:$BH$469,46,FALSE)</f>
        <v>30</v>
      </c>
      <c r="O284" s="46">
        <f>VLOOKUP($H284,[1]EDA!$H$6:$BH$469,47,FALSE)</f>
        <v>12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108</v>
      </c>
      <c r="X284" s="21">
        <f t="shared" si="37"/>
        <v>0.94736842105263153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1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3</v>
      </c>
      <c r="AM284" s="21">
        <f t="shared" si="39"/>
        <v>0.75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2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2</v>
      </c>
      <c r="BB284" s="21">
        <f t="shared" si="41"/>
        <v>0</v>
      </c>
      <c r="BC284" s="46">
        <f>VLOOKUP($H284,[4]IRA!$H$7:$CH$470,68,FALSE)</f>
        <v>22</v>
      </c>
      <c r="BD284" s="46">
        <f>VLOOKUP($H284,[4]IRA!$H$7:$CH$470,69,FALSE)</f>
        <v>12</v>
      </c>
      <c r="BE284" s="46">
        <f>VLOOKUP($H284,[4]IRA!$H$7:$CH$470,70,FALSE)</f>
        <v>26</v>
      </c>
      <c r="BF284" s="46">
        <f>VLOOKUP($H284,[4]IRA!$H$7:$CH$470,71,FALSE)</f>
        <v>39</v>
      </c>
      <c r="BG284" s="46">
        <f>VLOOKUP($H284,[4]IRA!$H$7:$CH$470,72,FALSE)</f>
        <v>67</v>
      </c>
      <c r="BH284" s="46">
        <f>VLOOKUP($H284,[4]IRA!$H$7:$CH$470,73,FALSE)</f>
        <v>16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182</v>
      </c>
      <c r="BQ284" s="21">
        <f t="shared" si="43"/>
        <v>1.2907801418439717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1</v>
      </c>
      <c r="L285" s="46">
        <f>VLOOKUP($H285,[1]EDA!$H$6:$BH$469,44,FALSE)</f>
        <v>5</v>
      </c>
      <c r="M285" s="46">
        <f>VLOOKUP($H285,[1]EDA!$H$6:$BH$469,45,FALSE)</f>
        <v>7</v>
      </c>
      <c r="N285" s="46">
        <f>VLOOKUP($H285,[1]EDA!$H$6:$BH$469,46,FALSE)</f>
        <v>2</v>
      </c>
      <c r="O285" s="46">
        <f>VLOOKUP($H285,[1]EDA!$H$6:$BH$469,47,FALSE)</f>
        <v>2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>
        <v>106</v>
      </c>
      <c r="W285" s="14">
        <f t="shared" si="36"/>
        <v>17</v>
      </c>
      <c r="X285" s="21">
        <f t="shared" si="37"/>
        <v>0.16037735849056603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4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4</v>
      </c>
      <c r="BB285" s="21">
        <f t="shared" si="41"/>
        <v>0.33333333333333331</v>
      </c>
      <c r="BC285" s="46">
        <f>VLOOKUP($H285,[4]IRA!$H$7:$CH$470,68,FALSE)</f>
        <v>0</v>
      </c>
      <c r="BD285" s="46">
        <f>VLOOKUP($H285,[4]IRA!$H$7:$CH$470,69,FALSE)</f>
        <v>2</v>
      </c>
      <c r="BE285" s="46">
        <f>VLOOKUP($H285,[4]IRA!$H$7:$CH$470,70,FALSE)</f>
        <v>13</v>
      </c>
      <c r="BF285" s="46">
        <f>VLOOKUP($H285,[4]IRA!$H$7:$CH$470,71,FALSE)</f>
        <v>7</v>
      </c>
      <c r="BG285" s="46">
        <f>VLOOKUP($H285,[4]IRA!$H$7:$CH$470,72,FALSE)</f>
        <v>8</v>
      </c>
      <c r="BH285" s="46">
        <f>VLOOKUP($H285,[4]IRA!$H$7:$CH$470,73,FALSE)</f>
        <v>8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>
        <v>145</v>
      </c>
      <c r="BP285" s="14">
        <f t="shared" si="42"/>
        <v>38</v>
      </c>
      <c r="BQ285" s="21">
        <f t="shared" si="43"/>
        <v>0.2620689655172414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10</v>
      </c>
      <c r="M286" s="46">
        <f>VLOOKUP($H286,[1]EDA!$H$6:$BH$469,45,FALSE)</f>
        <v>0</v>
      </c>
      <c r="N286" s="46">
        <f>VLOOKUP($H286,[1]EDA!$H$6:$BH$469,46,FALSE)</f>
        <v>3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18</v>
      </c>
      <c r="X286" s="21">
        <f t="shared" si="37"/>
        <v>0.27272727272727271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7</v>
      </c>
      <c r="BD286" s="46">
        <f>VLOOKUP($H286,[4]IRA!$H$7:$CH$470,69,FALSE)</f>
        <v>0</v>
      </c>
      <c r="BE286" s="46">
        <f>VLOOKUP($H286,[4]IRA!$H$7:$CH$470,70,FALSE)</f>
        <v>12</v>
      </c>
      <c r="BF286" s="46">
        <f>VLOOKUP($H286,[4]IRA!$H$7:$CH$470,71,FALSE)</f>
        <v>0</v>
      </c>
      <c r="BG286" s="46">
        <f>VLOOKUP($H286,[4]IRA!$H$7:$CH$470,72,FALSE)</f>
        <v>11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30</v>
      </c>
      <c r="BQ286" s="21">
        <f t="shared" si="43"/>
        <v>0.21428571428571427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5</v>
      </c>
      <c r="M287" s="46">
        <f>VLOOKUP($H287,[1]EDA!$H$6:$BH$469,45,FALSE)</f>
        <v>3</v>
      </c>
      <c r="N287" s="46">
        <f>VLOOKUP($H287,[1]EDA!$H$6:$BH$469,46,FALSE)</f>
        <v>3</v>
      </c>
      <c r="O287" s="46">
        <f>VLOOKUP($H287,[1]EDA!$H$6:$BH$469,47,FALSE)</f>
        <v>6</v>
      </c>
      <c r="P287" s="46">
        <f>VLOOKUP($H287,[1]EDA!$H$6:$BH$469,48,FALSE)</f>
        <v>2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36</v>
      </c>
      <c r="X287" s="21">
        <f t="shared" si="37"/>
        <v>0.25174825174825177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1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2</v>
      </c>
      <c r="BB287" s="21">
        <f t="shared" si="41"/>
        <v>0</v>
      </c>
      <c r="BC287" s="46">
        <f>VLOOKUP($H287,[4]IRA!$H$7:$CH$470,68,FALSE)</f>
        <v>38</v>
      </c>
      <c r="BD287" s="46">
        <f>VLOOKUP($H287,[4]IRA!$H$7:$CH$470,69,FALSE)</f>
        <v>26</v>
      </c>
      <c r="BE287" s="46">
        <f>VLOOKUP($H287,[4]IRA!$H$7:$CH$470,70,FALSE)</f>
        <v>20</v>
      </c>
      <c r="BF287" s="46">
        <f>VLOOKUP($H287,[4]IRA!$H$7:$CH$470,71,FALSE)</f>
        <v>15</v>
      </c>
      <c r="BG287" s="46">
        <f>VLOOKUP($H287,[4]IRA!$H$7:$CH$470,72,FALSE)</f>
        <v>33</v>
      </c>
      <c r="BH287" s="46">
        <f>VLOOKUP($H287,[4]IRA!$H$7:$CH$470,73,FALSE)</f>
        <v>11</v>
      </c>
      <c r="BI287" s="46">
        <f>VLOOKUP($H287,[4]IRA!$H$7:$CH$470,74,FALSE)</f>
        <v>3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146</v>
      </c>
      <c r="BQ287" s="21">
        <f t="shared" si="43"/>
        <v>0.46496815286624205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2</v>
      </c>
      <c r="O288" s="46">
        <f>VLOOKUP($H288,[1]EDA!$H$6:$BH$469,47,FALSE)</f>
        <v>1</v>
      </c>
      <c r="P288" s="46">
        <f>VLOOKUP($H288,[1]EDA!$H$6:$BH$469,48,FALSE)</f>
        <v>1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>
        <v>60</v>
      </c>
      <c r="W288" s="14">
        <f t="shared" si="36"/>
        <v>14</v>
      </c>
      <c r="X288" s="21">
        <f t="shared" si="37"/>
        <v>0.23333333333333334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2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>
        <v>354</v>
      </c>
      <c r="BP288" s="14">
        <f t="shared" si="42"/>
        <v>2</v>
      </c>
      <c r="BQ288" s="21">
        <f t="shared" si="43"/>
        <v>5.6497175141242938E-3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4</v>
      </c>
      <c r="M289" s="46">
        <f>VLOOKUP($H289,[1]EDA!$H$6:$BH$469,45,FALSE)</f>
        <v>2</v>
      </c>
      <c r="N289" s="46">
        <f>VLOOKUP($H289,[1]EDA!$H$6:$BH$469,46,FALSE)</f>
        <v>5</v>
      </c>
      <c r="O289" s="46">
        <f>VLOOKUP($H289,[1]EDA!$H$6:$BH$469,47,FALSE)</f>
        <v>0</v>
      </c>
      <c r="P289" s="46">
        <f>VLOOKUP($H289,[1]EDA!$H$6:$BH$469,48,FALSE)</f>
        <v>4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29</v>
      </c>
      <c r="X289" s="21">
        <f t="shared" si="37"/>
        <v>0.38666666666666666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0</v>
      </c>
      <c r="BB289" s="21">
        <f t="shared" si="41"/>
        <v>0</v>
      </c>
      <c r="BC289" s="46">
        <f>VLOOKUP($H289,[4]IRA!$H$7:$CH$470,68,FALSE)</f>
        <v>5</v>
      </c>
      <c r="BD289" s="46">
        <f>VLOOKUP($H289,[4]IRA!$H$7:$CH$470,69,FALSE)</f>
        <v>13</v>
      </c>
      <c r="BE289" s="46">
        <f>VLOOKUP($H289,[4]IRA!$H$7:$CH$470,70,FALSE)</f>
        <v>9</v>
      </c>
      <c r="BF289" s="46">
        <f>VLOOKUP($H289,[4]IRA!$H$7:$CH$470,71,FALSE)</f>
        <v>16</v>
      </c>
      <c r="BG289" s="46">
        <f>VLOOKUP($H289,[4]IRA!$H$7:$CH$470,72,FALSE)</f>
        <v>14</v>
      </c>
      <c r="BH289" s="46">
        <f>VLOOKUP($H289,[4]IRA!$H$7:$CH$470,73,FALSE)</f>
        <v>13</v>
      </c>
      <c r="BI289" s="46">
        <f>VLOOKUP($H289,[4]IRA!$H$7:$CH$470,74,FALSE)</f>
        <v>11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>
        <v>235</v>
      </c>
      <c r="BP289" s="14">
        <f t="shared" si="42"/>
        <v>81</v>
      </c>
      <c r="BQ289" s="21">
        <f t="shared" si="43"/>
        <v>0.34468085106382979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1</v>
      </c>
      <c r="N290" s="46">
        <f>VLOOKUP($H290,[1]EDA!$H$6:$BH$469,46,FALSE)</f>
        <v>7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8</v>
      </c>
      <c r="X290" s="21">
        <f t="shared" si="37"/>
        <v>4.5714285714285714E-2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1</v>
      </c>
      <c r="AM290" s="21">
        <f t="shared" si="39"/>
        <v>5.5555555555555552E-2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1</v>
      </c>
      <c r="AQ290" s="46">
        <f>VLOOKUP($H290,[3]IRA!$H$6:$BH$469,45,FALSE)</f>
        <v>1</v>
      </c>
      <c r="AR290" s="46">
        <f>VLOOKUP($H290,[3]IRA!$H$6:$BH$469,46,FALSE)</f>
        <v>4</v>
      </c>
      <c r="AS290" s="46">
        <f>VLOOKUP($H290,[3]IRA!$H$6:$BH$469,47,FALSE)</f>
        <v>0</v>
      </c>
      <c r="AT290" s="46">
        <f>VLOOKUP($H290,[3]IRA!$H$6:$BH$469,48,FALSE)</f>
        <v>1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7</v>
      </c>
      <c r="BB290" s="21">
        <f t="shared" si="41"/>
        <v>0.36842105263157893</v>
      </c>
      <c r="BC290" s="46">
        <f>VLOOKUP($H290,[4]IRA!$H$7:$CH$470,68,FALSE)</f>
        <v>3</v>
      </c>
      <c r="BD290" s="46">
        <f>VLOOKUP($H290,[4]IRA!$H$7:$CH$470,69,FALSE)</f>
        <v>2</v>
      </c>
      <c r="BE290" s="46">
        <f>VLOOKUP($H290,[4]IRA!$H$7:$CH$470,70,FALSE)</f>
        <v>4</v>
      </c>
      <c r="BF290" s="46">
        <f>VLOOKUP($H290,[4]IRA!$H$7:$CH$470,71,FALSE)</f>
        <v>11</v>
      </c>
      <c r="BG290" s="46">
        <f>VLOOKUP($H290,[4]IRA!$H$7:$CH$470,72,FALSE)</f>
        <v>12</v>
      </c>
      <c r="BH290" s="46">
        <f>VLOOKUP($H290,[4]IRA!$H$7:$CH$470,73,FALSE)</f>
        <v>0</v>
      </c>
      <c r="BI290" s="46">
        <f>VLOOKUP($H290,[4]IRA!$H$7:$CH$470,74,FALSE)</f>
        <v>6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38</v>
      </c>
      <c r="BQ290" s="21">
        <f t="shared" si="43"/>
        <v>5.8461538461538461E-2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2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6</v>
      </c>
      <c r="X291" s="21">
        <f t="shared" si="37"/>
        <v>0.1111111111111111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4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5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9</v>
      </c>
      <c r="BQ291" s="21">
        <f t="shared" si="43"/>
        <v>0.15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5</v>
      </c>
      <c r="L292" s="46">
        <f>VLOOKUP($H292,[1]EDA!$H$6:$BH$469,44,FALSE)</f>
        <v>4</v>
      </c>
      <c r="M292" s="46">
        <f>VLOOKUP($H292,[1]EDA!$H$6:$BH$469,45,FALSE)</f>
        <v>4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>
        <v>61</v>
      </c>
      <c r="W292" s="14">
        <f t="shared" si="36"/>
        <v>14</v>
      </c>
      <c r="X292" s="21">
        <f t="shared" si="37"/>
        <v>0.22950819672131148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1</v>
      </c>
      <c r="BE292" s="46">
        <f>VLOOKUP($H292,[4]IRA!$H$7:$CH$470,70,FALSE)</f>
        <v>2</v>
      </c>
      <c r="BF292" s="46">
        <f>VLOOKUP($H292,[4]IRA!$H$7:$CH$470,71,FALSE)</f>
        <v>6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10</v>
      </c>
      <c r="BQ292" s="21">
        <f t="shared" si="43"/>
        <v>0.41666666666666669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2</v>
      </c>
      <c r="BQ293" s="21">
        <f t="shared" si="43"/>
        <v>3.2786885245901641E-2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1</v>
      </c>
      <c r="N294" s="46">
        <f>VLOOKUP($H294,[1]EDA!$H$6:$BH$469,46,FALSE)</f>
        <v>8</v>
      </c>
      <c r="O294" s="46">
        <f>VLOOKUP($H294,[1]EDA!$H$6:$BH$469,47,FALSE)</f>
        <v>6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>
        <v>35</v>
      </c>
      <c r="W294" s="14">
        <f t="shared" si="36"/>
        <v>27</v>
      </c>
      <c r="X294" s="21">
        <f t="shared" si="37"/>
        <v>0.77142857142857146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2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2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7</v>
      </c>
      <c r="BE294" s="46">
        <f>VLOOKUP($H294,[4]IRA!$H$7:$CH$470,70,FALSE)</f>
        <v>15</v>
      </c>
      <c r="BF294" s="46">
        <f>VLOOKUP($H294,[4]IRA!$H$7:$CH$470,71,FALSE)</f>
        <v>0</v>
      </c>
      <c r="BG294" s="46">
        <f>VLOOKUP($H294,[4]IRA!$H$7:$CH$470,72,FALSE)</f>
        <v>11</v>
      </c>
      <c r="BH294" s="46">
        <f>VLOOKUP($H294,[4]IRA!$H$7:$CH$470,73,FALSE)</f>
        <v>14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>
        <v>53</v>
      </c>
      <c r="BP294" s="14">
        <f t="shared" si="42"/>
        <v>65</v>
      </c>
      <c r="BQ294" s="21">
        <f t="shared" si="43"/>
        <v>1.2264150943396226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4</v>
      </c>
      <c r="N295" s="46">
        <f>VLOOKUP($H295,[1]EDA!$H$6:$BH$469,46,FALSE)</f>
        <v>3</v>
      </c>
      <c r="O295" s="46">
        <f>VLOOKUP($H295,[1]EDA!$H$6:$BH$469,47,FALSE)</f>
        <v>2</v>
      </c>
      <c r="P295" s="46">
        <f>VLOOKUP($H295,[1]EDA!$H$6:$BH$469,48,FALSE)</f>
        <v>5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>
        <v>38</v>
      </c>
      <c r="W295" s="14">
        <f t="shared" si="36"/>
        <v>22</v>
      </c>
      <c r="X295" s="21">
        <f t="shared" si="37"/>
        <v>0.57894736842105265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1</v>
      </c>
      <c r="AT295" s="46">
        <f>VLOOKUP($H295,[3]IRA!$H$6:$BH$469,48,FALSE)</f>
        <v>2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>
        <v>0</v>
      </c>
      <c r="BA295" s="24">
        <f t="shared" si="40"/>
        <v>3</v>
      </c>
      <c r="BB295" s="21">
        <f t="shared" si="41"/>
        <v>0</v>
      </c>
      <c r="BC295" s="46">
        <f>VLOOKUP($H295,[4]IRA!$H$7:$CH$470,68,FALSE)</f>
        <v>13</v>
      </c>
      <c r="BD295" s="46">
        <f>VLOOKUP($H295,[4]IRA!$H$7:$CH$470,69,FALSE)</f>
        <v>4</v>
      </c>
      <c r="BE295" s="46">
        <f>VLOOKUP($H295,[4]IRA!$H$7:$CH$470,70,FALSE)</f>
        <v>10</v>
      </c>
      <c r="BF295" s="46">
        <f>VLOOKUP($H295,[4]IRA!$H$7:$CH$470,71,FALSE)</f>
        <v>10</v>
      </c>
      <c r="BG295" s="46">
        <f>VLOOKUP($H295,[4]IRA!$H$7:$CH$470,72,FALSE)</f>
        <v>2</v>
      </c>
      <c r="BH295" s="46">
        <f>VLOOKUP($H295,[4]IRA!$H$7:$CH$470,73,FALSE)</f>
        <v>3</v>
      </c>
      <c r="BI295" s="46">
        <f>VLOOKUP($H295,[4]IRA!$H$7:$CH$470,74,FALSE)</f>
        <v>4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>
        <v>100</v>
      </c>
      <c r="BP295" s="14">
        <f t="shared" si="42"/>
        <v>46</v>
      </c>
      <c r="BQ295" s="21">
        <f t="shared" si="43"/>
        <v>0.46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5</v>
      </c>
      <c r="M296" s="46">
        <f>VLOOKUP($H296,[1]EDA!$H$6:$BH$469,45,FALSE)</f>
        <v>2</v>
      </c>
      <c r="N296" s="46">
        <f>VLOOKUP($H296,[1]EDA!$H$6:$BH$469,46,FALSE)</f>
        <v>5</v>
      </c>
      <c r="O296" s="46">
        <f>VLOOKUP($H296,[1]EDA!$H$6:$BH$469,47,FALSE)</f>
        <v>4</v>
      </c>
      <c r="P296" s="46">
        <f>VLOOKUP($H296,[1]EDA!$H$6:$BH$469,48,FALSE)</f>
        <v>1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>
        <v>38</v>
      </c>
      <c r="W296" s="14">
        <f t="shared" si="36"/>
        <v>21</v>
      </c>
      <c r="X296" s="21">
        <f t="shared" si="37"/>
        <v>0.55263157894736847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9</v>
      </c>
      <c r="BF296" s="46">
        <f>VLOOKUP($H296,[4]IRA!$H$7:$CH$470,71,FALSE)</f>
        <v>11</v>
      </c>
      <c r="BG296" s="46">
        <f>VLOOKUP($H296,[4]IRA!$H$7:$CH$470,72,FALSE)</f>
        <v>20</v>
      </c>
      <c r="BH296" s="46">
        <f>VLOOKUP($H296,[4]IRA!$H$7:$CH$470,73,FALSE)</f>
        <v>25</v>
      </c>
      <c r="BI296" s="46">
        <f>VLOOKUP($H296,[4]IRA!$H$7:$CH$470,74,FALSE)</f>
        <v>13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>
        <v>63</v>
      </c>
      <c r="BP296" s="14">
        <f t="shared" si="42"/>
        <v>86</v>
      </c>
      <c r="BQ296" s="21">
        <f t="shared" si="43"/>
        <v>1.3650793650793651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1</v>
      </c>
      <c r="N297" s="46">
        <f>VLOOKUP($H297,[1]EDA!$H$6:$BH$469,46,FALSE)</f>
        <v>1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2</v>
      </c>
      <c r="X297" s="21">
        <f t="shared" si="37"/>
        <v>5.7142857142857141E-2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1</v>
      </c>
      <c r="BH297" s="46">
        <f>VLOOKUP($H297,[4]IRA!$H$7:$CH$470,73,FALSE)</f>
        <v>1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2</v>
      </c>
      <c r="BQ297" s="21">
        <f t="shared" si="43"/>
        <v>4.6511627906976744E-2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2</v>
      </c>
      <c r="M298" s="46">
        <f>VLOOKUP($H298,[1]EDA!$H$6:$BH$469,45,FALSE)</f>
        <v>1</v>
      </c>
      <c r="N298" s="46">
        <f>VLOOKUP($H298,[1]EDA!$H$6:$BH$469,46,FALSE)</f>
        <v>1</v>
      </c>
      <c r="O298" s="46">
        <f>VLOOKUP($H298,[1]EDA!$H$6:$BH$469,47,FALSE)</f>
        <v>2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10</v>
      </c>
      <c r="X298" s="21">
        <f t="shared" si="37"/>
        <v>3.3333333333333335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15</v>
      </c>
      <c r="BD298" s="46">
        <f>VLOOKUP($H298,[4]IRA!$H$7:$CH$470,69,FALSE)</f>
        <v>2</v>
      </c>
      <c r="BE298" s="46">
        <f>VLOOKUP($H298,[4]IRA!$H$7:$CH$470,70,FALSE)</f>
        <v>7</v>
      </c>
      <c r="BF298" s="46">
        <f>VLOOKUP($H298,[4]IRA!$H$7:$CH$470,71,FALSE)</f>
        <v>7</v>
      </c>
      <c r="BG298" s="46">
        <f>VLOOKUP($H298,[4]IRA!$H$7:$CH$470,72,FALSE)</f>
        <v>7</v>
      </c>
      <c r="BH298" s="46">
        <f>VLOOKUP($H298,[4]IRA!$H$7:$CH$470,73,FALSE)</f>
        <v>3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>
        <v>87</v>
      </c>
      <c r="BP298" s="14">
        <f t="shared" si="42"/>
        <v>41</v>
      </c>
      <c r="BQ298" s="21">
        <f t="shared" si="43"/>
        <v>0.47126436781609193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1</v>
      </c>
      <c r="N299" s="46">
        <f>VLOOKUP($H299,[1]EDA!$H$6:$BH$469,46,FALSE)</f>
        <v>0</v>
      </c>
      <c r="O299" s="46">
        <f>VLOOKUP($H299,[1]EDA!$H$6:$BH$469,47,FALSE)</f>
        <v>1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>
        <v>15</v>
      </c>
      <c r="W299" s="14">
        <f t="shared" si="36"/>
        <v>8</v>
      </c>
      <c r="X299" s="21">
        <f t="shared" si="37"/>
        <v>0.53333333333333333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6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3</v>
      </c>
      <c r="BG299" s="46">
        <f>VLOOKUP($H299,[4]IRA!$H$7:$CH$470,72,FALSE)</f>
        <v>5</v>
      </c>
      <c r="BH299" s="46">
        <f>VLOOKUP($H299,[4]IRA!$H$7:$CH$470,73,FALSE)</f>
        <v>2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16</v>
      </c>
      <c r="BQ299" s="21">
        <f t="shared" si="43"/>
        <v>0.36363636363636365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2</v>
      </c>
      <c r="M300" s="46">
        <f>VLOOKUP($H300,[1]EDA!$H$6:$BH$469,45,FALSE)</f>
        <v>1</v>
      </c>
      <c r="N300" s="46">
        <f>VLOOKUP($H300,[1]EDA!$H$6:$BH$469,46,FALSE)</f>
        <v>2</v>
      </c>
      <c r="O300" s="46">
        <f>VLOOKUP($H300,[1]EDA!$H$6:$BH$469,47,FALSE)</f>
        <v>1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14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2</v>
      </c>
      <c r="AA300" s="46">
        <f>VLOOKUP($H300,[2]EDA!$H$6:$AU$469,31,FALSE)</f>
        <v>1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3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2</v>
      </c>
      <c r="BD300" s="46">
        <f>VLOOKUP($H300,[4]IRA!$H$7:$CH$470,69,FALSE)</f>
        <v>0</v>
      </c>
      <c r="BE300" s="46">
        <f>VLOOKUP($H300,[4]IRA!$H$7:$CH$470,70,FALSE)</f>
        <v>2</v>
      </c>
      <c r="BF300" s="46">
        <f>VLOOKUP($H300,[4]IRA!$H$7:$CH$470,71,FALSE)</f>
        <v>1</v>
      </c>
      <c r="BG300" s="46">
        <f>VLOOKUP($H300,[4]IRA!$H$7:$CH$470,72,FALSE)</f>
        <v>10</v>
      </c>
      <c r="BH300" s="46">
        <f>VLOOKUP($H300,[4]IRA!$H$7:$CH$470,73,FALSE)</f>
        <v>6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>
        <v>39</v>
      </c>
      <c r="BP300" s="14">
        <f t="shared" si="42"/>
        <v>21</v>
      </c>
      <c r="BQ300" s="21">
        <f t="shared" si="43"/>
        <v>0.53846153846153844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1</v>
      </c>
      <c r="N301" s="46">
        <f>VLOOKUP($H301,[1]EDA!$H$6:$BH$469,46,FALSE)</f>
        <v>1</v>
      </c>
      <c r="O301" s="46">
        <f>VLOOKUP($H301,[1]EDA!$H$6:$BH$469,47,FALSE)</f>
        <v>8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11</v>
      </c>
      <c r="X301" s="21">
        <f t="shared" si="37"/>
        <v>0.45833333333333331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7</v>
      </c>
      <c r="BD301" s="46">
        <f>VLOOKUP($H301,[4]IRA!$H$7:$CH$470,69,FALSE)</f>
        <v>7</v>
      </c>
      <c r="BE301" s="46">
        <f>VLOOKUP($H301,[4]IRA!$H$7:$CH$470,70,FALSE)</f>
        <v>4</v>
      </c>
      <c r="BF301" s="46">
        <f>VLOOKUP($H301,[4]IRA!$H$7:$CH$470,71,FALSE)</f>
        <v>1</v>
      </c>
      <c r="BG301" s="46">
        <f>VLOOKUP($H301,[4]IRA!$H$7:$CH$470,72,FALSE)</f>
        <v>2</v>
      </c>
      <c r="BH301" s="46">
        <f>VLOOKUP($H301,[4]IRA!$H$7:$CH$470,73,FALSE)</f>
        <v>6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>
        <v>75</v>
      </c>
      <c r="BP301" s="14">
        <f t="shared" si="42"/>
        <v>27</v>
      </c>
      <c r="BQ301" s="21">
        <f t="shared" si="43"/>
        <v>0.36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1</v>
      </c>
      <c r="M302" s="46">
        <f>VLOOKUP($H302,[1]EDA!$H$6:$BH$469,45,FALSE)</f>
        <v>4</v>
      </c>
      <c r="N302" s="46">
        <f>VLOOKUP($H302,[1]EDA!$H$6:$BH$469,46,FALSE)</f>
        <v>8</v>
      </c>
      <c r="O302" s="46">
        <f>VLOOKUP($H302,[1]EDA!$H$6:$BH$469,47,FALSE)</f>
        <v>4</v>
      </c>
      <c r="P302" s="46">
        <f>VLOOKUP($H302,[1]EDA!$H$6:$BH$469,48,FALSE)</f>
        <v>1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>
        <v>81</v>
      </c>
      <c r="W302" s="14">
        <f t="shared" si="36"/>
        <v>23</v>
      </c>
      <c r="X302" s="21">
        <f t="shared" si="37"/>
        <v>0.2839506172839506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4</v>
      </c>
      <c r="BD302" s="46">
        <f>VLOOKUP($H302,[4]IRA!$H$7:$CH$470,69,FALSE)</f>
        <v>4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8</v>
      </c>
      <c r="BH302" s="46">
        <f>VLOOKUP($H302,[4]IRA!$H$7:$CH$470,73,FALSE)</f>
        <v>8</v>
      </c>
      <c r="BI302" s="46">
        <f>VLOOKUP($H302,[4]IRA!$H$7:$CH$470,74,FALSE)</f>
        <v>1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>
        <v>333</v>
      </c>
      <c r="BP302" s="14">
        <f t="shared" si="42"/>
        <v>31</v>
      </c>
      <c r="BQ302" s="21">
        <f t="shared" si="43"/>
        <v>9.3093093093093091E-2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5</v>
      </c>
      <c r="O303" s="46">
        <f>VLOOKUP($H303,[1]EDA!$H$6:$BH$469,47,FALSE)</f>
        <v>3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10</v>
      </c>
      <c r="X303" s="21">
        <f t="shared" si="37"/>
        <v>0.83333333333333337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3</v>
      </c>
      <c r="BF303" s="46">
        <f>VLOOKUP($H303,[4]IRA!$H$7:$CH$470,71,FALSE)</f>
        <v>2</v>
      </c>
      <c r="BG303" s="46">
        <f>VLOOKUP($H303,[4]IRA!$H$7:$CH$470,72,FALSE)</f>
        <v>10</v>
      </c>
      <c r="BH303" s="46">
        <f>VLOOKUP($H303,[4]IRA!$H$7:$CH$470,73,FALSE)</f>
        <v>4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25</v>
      </c>
      <c r="BQ303" s="21">
        <f t="shared" si="43"/>
        <v>0.43103448275862066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3</v>
      </c>
      <c r="L304" s="46">
        <f>VLOOKUP($H304,[1]EDA!$H$6:$BH$469,44,FALSE)</f>
        <v>2</v>
      </c>
      <c r="M304" s="46">
        <f>VLOOKUP($H304,[1]EDA!$H$6:$BH$469,45,FALSE)</f>
        <v>0</v>
      </c>
      <c r="N304" s="46">
        <f>VLOOKUP($H304,[1]EDA!$H$6:$BH$469,46,FALSE)</f>
        <v>5</v>
      </c>
      <c r="O304" s="46">
        <f>VLOOKUP($H304,[1]EDA!$H$6:$BH$469,47,FALSE)</f>
        <v>6</v>
      </c>
      <c r="P304" s="46">
        <f>VLOOKUP($H304,[1]EDA!$H$6:$BH$469,48,FALSE)</f>
        <v>6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28</v>
      </c>
      <c r="X304" s="21">
        <f t="shared" si="37"/>
        <v>0.30769230769230771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1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3</v>
      </c>
      <c r="BB304" s="21">
        <f t="shared" si="41"/>
        <v>0</v>
      </c>
      <c r="BC304" s="46">
        <f>VLOOKUP($H304,[4]IRA!$H$7:$CH$470,68,FALSE)</f>
        <v>14</v>
      </c>
      <c r="BD304" s="46">
        <f>VLOOKUP($H304,[4]IRA!$H$7:$CH$470,69,FALSE)</f>
        <v>7</v>
      </c>
      <c r="BE304" s="46">
        <f>VLOOKUP($H304,[4]IRA!$H$7:$CH$470,70,FALSE)</f>
        <v>29</v>
      </c>
      <c r="BF304" s="46">
        <f>VLOOKUP($H304,[4]IRA!$H$7:$CH$470,71,FALSE)</f>
        <v>11</v>
      </c>
      <c r="BG304" s="46">
        <f>VLOOKUP($H304,[4]IRA!$H$7:$CH$470,72,FALSE)</f>
        <v>23</v>
      </c>
      <c r="BH304" s="46">
        <f>VLOOKUP($H304,[4]IRA!$H$7:$CH$470,73,FALSE)</f>
        <v>21</v>
      </c>
      <c r="BI304" s="46">
        <f>VLOOKUP($H304,[4]IRA!$H$7:$CH$470,74,FALSE)</f>
        <v>5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110</v>
      </c>
      <c r="BQ304" s="21">
        <f t="shared" si="43"/>
        <v>1.746031746031746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11</v>
      </c>
      <c r="O305" s="46">
        <f>VLOOKUP($H305,[1]EDA!$H$6:$BH$469,47,FALSE)</f>
        <v>5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>
        <v>64</v>
      </c>
      <c r="W305" s="14">
        <f t="shared" si="36"/>
        <v>30</v>
      </c>
      <c r="X305" s="21">
        <f t="shared" si="37"/>
        <v>0.46875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3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4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6</v>
      </c>
      <c r="BE305" s="46">
        <f>VLOOKUP($H305,[4]IRA!$H$7:$CH$470,70,FALSE)</f>
        <v>16</v>
      </c>
      <c r="BF305" s="46">
        <f>VLOOKUP($H305,[4]IRA!$H$7:$CH$470,71,FALSE)</f>
        <v>3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>
        <v>221</v>
      </c>
      <c r="BP305" s="14">
        <f t="shared" si="42"/>
        <v>26</v>
      </c>
      <c r="BQ305" s="21">
        <f t="shared" si="43"/>
        <v>0.11764705882352941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14</v>
      </c>
      <c r="L306" s="46">
        <f>VLOOKUP($H306,[1]EDA!$H$6:$BH$469,44,FALSE)</f>
        <v>12</v>
      </c>
      <c r="M306" s="46">
        <f>VLOOKUP($H306,[1]EDA!$H$6:$BH$469,45,FALSE)</f>
        <v>7</v>
      </c>
      <c r="N306" s="46">
        <f>VLOOKUP($H306,[1]EDA!$H$6:$BH$469,46,FALSE)</f>
        <v>8</v>
      </c>
      <c r="O306" s="46">
        <f>VLOOKUP($H306,[1]EDA!$H$6:$BH$469,47,FALSE)</f>
        <v>5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49</v>
      </c>
      <c r="X306" s="21">
        <f t="shared" si="37"/>
        <v>0.48514851485148514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4</v>
      </c>
      <c r="BD306" s="46">
        <f>VLOOKUP($H306,[4]IRA!$H$7:$CH$470,69,FALSE)</f>
        <v>7</v>
      </c>
      <c r="BE306" s="46">
        <f>VLOOKUP($H306,[4]IRA!$H$7:$CH$470,70,FALSE)</f>
        <v>1</v>
      </c>
      <c r="BF306" s="46">
        <f>VLOOKUP($H306,[4]IRA!$H$7:$CH$470,71,FALSE)</f>
        <v>4</v>
      </c>
      <c r="BG306" s="46">
        <f>VLOOKUP($H306,[4]IRA!$H$7:$CH$470,72,FALSE)</f>
        <v>10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26</v>
      </c>
      <c r="BQ306" s="21">
        <f t="shared" si="43"/>
        <v>0.1092436974789916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3</v>
      </c>
      <c r="L307" s="46">
        <f>VLOOKUP($H307,[1]EDA!$H$6:$BH$469,44,FALSE)</f>
        <v>1</v>
      </c>
      <c r="M307" s="46">
        <f>VLOOKUP($H307,[1]EDA!$H$6:$BH$469,45,FALSE)</f>
        <v>4</v>
      </c>
      <c r="N307" s="46">
        <f>VLOOKUP($H307,[1]EDA!$H$6:$BH$469,46,FALSE)</f>
        <v>10</v>
      </c>
      <c r="O307" s="46">
        <f>VLOOKUP($H307,[1]EDA!$H$6:$BH$469,47,FALSE)</f>
        <v>0</v>
      </c>
      <c r="P307" s="46">
        <f>VLOOKUP($H307,[1]EDA!$H$6:$BH$469,48,FALSE)</f>
        <v>1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19</v>
      </c>
      <c r="X307" s="21">
        <f t="shared" si="37"/>
        <v>8.050847457627118E-2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5</v>
      </c>
      <c r="BE307" s="46">
        <f>VLOOKUP($H307,[4]IRA!$H$7:$CH$470,70,FALSE)</f>
        <v>1</v>
      </c>
      <c r="BF307" s="46">
        <f>VLOOKUP($H307,[4]IRA!$H$7:$CH$470,71,FALSE)</f>
        <v>13</v>
      </c>
      <c r="BG307" s="46">
        <f>VLOOKUP($H307,[4]IRA!$H$7:$CH$470,72,FALSE)</f>
        <v>7</v>
      </c>
      <c r="BH307" s="46">
        <f>VLOOKUP($H307,[4]IRA!$H$7:$CH$470,73,FALSE)</f>
        <v>2</v>
      </c>
      <c r="BI307" s="46">
        <f>VLOOKUP($H307,[4]IRA!$H$7:$CH$470,74,FALSE)</f>
        <v>3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31</v>
      </c>
      <c r="BQ307" s="21">
        <f t="shared" si="43"/>
        <v>0.54385964912280704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2</v>
      </c>
      <c r="N308" s="46">
        <f>VLOOKUP($H308,[1]EDA!$H$6:$BH$469,46,FALSE)</f>
        <v>5</v>
      </c>
      <c r="O308" s="46">
        <f>VLOOKUP($H308,[1]EDA!$H$6:$BH$469,47,FALSE)</f>
        <v>10</v>
      </c>
      <c r="P308" s="46">
        <f>VLOOKUP($H308,[1]EDA!$H$6:$BH$469,48,FALSE)</f>
        <v>6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>
        <v>50</v>
      </c>
      <c r="W308" s="14">
        <f t="shared" si="36"/>
        <v>35</v>
      </c>
      <c r="X308" s="21">
        <f t="shared" si="37"/>
        <v>0.7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16</v>
      </c>
      <c r="BD308" s="46">
        <f>VLOOKUP($H308,[4]IRA!$H$7:$CH$470,69,FALSE)</f>
        <v>13</v>
      </c>
      <c r="BE308" s="46">
        <f>VLOOKUP($H308,[4]IRA!$H$7:$CH$470,70,FALSE)</f>
        <v>7</v>
      </c>
      <c r="BF308" s="46">
        <f>VLOOKUP($H308,[4]IRA!$H$7:$CH$470,71,FALSE)</f>
        <v>16</v>
      </c>
      <c r="BG308" s="46">
        <f>VLOOKUP($H308,[4]IRA!$H$7:$CH$470,72,FALSE)</f>
        <v>16</v>
      </c>
      <c r="BH308" s="46">
        <f>VLOOKUP($H308,[4]IRA!$H$7:$CH$470,73,FALSE)</f>
        <v>29</v>
      </c>
      <c r="BI308" s="46">
        <f>VLOOKUP($H308,[4]IRA!$H$7:$CH$470,74,FALSE)</f>
        <v>25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>
        <v>195</v>
      </c>
      <c r="BP308" s="14">
        <f t="shared" si="42"/>
        <v>122</v>
      </c>
      <c r="BQ308" s="21">
        <f t="shared" si="43"/>
        <v>0.62564102564102564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2</v>
      </c>
      <c r="O310" s="46">
        <f>VLOOKUP($H310,[1]EDA!$H$6:$BH$469,47,FALSE)</f>
        <v>2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>
        <v>11</v>
      </c>
      <c r="W310" s="14">
        <f t="shared" si="36"/>
        <v>9</v>
      </c>
      <c r="X310" s="21">
        <f t="shared" si="37"/>
        <v>0.81818181818181823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2</v>
      </c>
      <c r="BD310" s="46">
        <f>VLOOKUP($H310,[4]IRA!$H$7:$CH$470,69,FALSE)</f>
        <v>3</v>
      </c>
      <c r="BE310" s="46">
        <f>VLOOKUP($H310,[4]IRA!$H$7:$CH$470,70,FALSE)</f>
        <v>8</v>
      </c>
      <c r="BF310" s="46">
        <f>VLOOKUP($H310,[4]IRA!$H$7:$CH$470,71,FALSE)</f>
        <v>2</v>
      </c>
      <c r="BG310" s="46">
        <f>VLOOKUP($H310,[4]IRA!$H$7:$CH$470,72,FALSE)</f>
        <v>9</v>
      </c>
      <c r="BH310" s="46">
        <f>VLOOKUP($H310,[4]IRA!$H$7:$CH$470,73,FALSE)</f>
        <v>6</v>
      </c>
      <c r="BI310" s="46">
        <f>VLOOKUP($H310,[4]IRA!$H$7:$CH$470,74,FALSE)</f>
        <v>3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>
        <v>43</v>
      </c>
      <c r="BP310" s="14">
        <f t="shared" si="42"/>
        <v>33</v>
      </c>
      <c r="BQ310" s="21">
        <f t="shared" si="43"/>
        <v>0.76744186046511631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0</v>
      </c>
      <c r="M311" s="46">
        <f>VLOOKUP($H311,[1]EDA!$H$6:$BH$469,45,FALSE)</f>
        <v>6</v>
      </c>
      <c r="N311" s="46">
        <f>VLOOKUP($H311,[1]EDA!$H$6:$BH$469,46,FALSE)</f>
        <v>9</v>
      </c>
      <c r="O311" s="46">
        <f>VLOOKUP($H311,[1]EDA!$H$6:$BH$469,47,FALSE)</f>
        <v>1</v>
      </c>
      <c r="P311" s="46">
        <f>VLOOKUP($H311,[1]EDA!$H$6:$BH$469,48,FALSE)</f>
        <v>2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>
        <v>77</v>
      </c>
      <c r="W311" s="14">
        <f t="shared" si="36"/>
        <v>39</v>
      </c>
      <c r="X311" s="21">
        <f t="shared" si="37"/>
        <v>0.50649350649350644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26</v>
      </c>
      <c r="BD311" s="46">
        <f>VLOOKUP($H311,[4]IRA!$H$7:$CH$470,69,FALSE)</f>
        <v>11</v>
      </c>
      <c r="BE311" s="46">
        <f>VLOOKUP($H311,[4]IRA!$H$7:$CH$470,70,FALSE)</f>
        <v>2</v>
      </c>
      <c r="BF311" s="46">
        <f>VLOOKUP($H311,[4]IRA!$H$7:$CH$470,71,FALSE)</f>
        <v>16</v>
      </c>
      <c r="BG311" s="46">
        <f>VLOOKUP($H311,[4]IRA!$H$7:$CH$470,72,FALSE)</f>
        <v>14</v>
      </c>
      <c r="BH311" s="46">
        <f>VLOOKUP($H311,[4]IRA!$H$7:$CH$470,73,FALSE)</f>
        <v>3</v>
      </c>
      <c r="BI311" s="46">
        <f>VLOOKUP($H311,[4]IRA!$H$7:$CH$470,74,FALSE)</f>
        <v>11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>
        <v>712</v>
      </c>
      <c r="BP311" s="14">
        <f t="shared" si="42"/>
        <v>83</v>
      </c>
      <c r="BQ311" s="21">
        <f t="shared" si="43"/>
        <v>0.11657303370786516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1</v>
      </c>
      <c r="M312" s="46">
        <f>VLOOKUP($H312,[1]EDA!$H$6:$BH$469,45,FALSE)</f>
        <v>4</v>
      </c>
      <c r="N312" s="46">
        <f>VLOOKUP($H312,[1]EDA!$H$6:$BH$469,46,FALSE)</f>
        <v>1</v>
      </c>
      <c r="O312" s="46">
        <f>VLOOKUP($H312,[1]EDA!$H$6:$BH$469,47,FALSE)</f>
        <v>2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16</v>
      </c>
      <c r="X312" s="21">
        <f t="shared" si="37"/>
        <v>0.22857142857142856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1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1</v>
      </c>
      <c r="BB312" s="21">
        <f t="shared" si="41"/>
        <v>3.5714285714285712E-2</v>
      </c>
      <c r="BC312" s="46">
        <f>VLOOKUP($H312,[4]IRA!$H$7:$CH$470,68,FALSE)</f>
        <v>36</v>
      </c>
      <c r="BD312" s="46">
        <f>VLOOKUP($H312,[4]IRA!$H$7:$CH$470,69,FALSE)</f>
        <v>14</v>
      </c>
      <c r="BE312" s="46">
        <f>VLOOKUP($H312,[4]IRA!$H$7:$CH$470,70,FALSE)</f>
        <v>21</v>
      </c>
      <c r="BF312" s="46">
        <f>VLOOKUP($H312,[4]IRA!$H$7:$CH$470,71,FALSE)</f>
        <v>13</v>
      </c>
      <c r="BG312" s="46">
        <f>VLOOKUP($H312,[4]IRA!$H$7:$CH$470,72,FALSE)</f>
        <v>24</v>
      </c>
      <c r="BH312" s="46">
        <f>VLOOKUP($H312,[4]IRA!$H$7:$CH$470,73,FALSE)</f>
        <v>15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123</v>
      </c>
      <c r="BQ312" s="21">
        <f t="shared" si="43"/>
        <v>0.59708737864077666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1</v>
      </c>
      <c r="N313" s="46">
        <f>VLOOKUP($H313,[1]EDA!$H$6:$BH$469,46,FALSE)</f>
        <v>0</v>
      </c>
      <c r="O313" s="46">
        <f>VLOOKUP($H313,[1]EDA!$H$6:$BH$469,47,FALSE)</f>
        <v>1</v>
      </c>
      <c r="P313" s="46">
        <f>VLOOKUP($H313,[1]EDA!$H$6:$BH$469,48,FALSE)</f>
        <v>1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4</v>
      </c>
      <c r="X313" s="21">
        <f t="shared" si="37"/>
        <v>0.44444444444444442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7</v>
      </c>
      <c r="BG313" s="46">
        <f>VLOOKUP($H313,[4]IRA!$H$7:$CH$470,72,FALSE)</f>
        <v>1</v>
      </c>
      <c r="BH313" s="46">
        <f>VLOOKUP($H313,[4]IRA!$H$7:$CH$470,73,FALSE)</f>
        <v>0</v>
      </c>
      <c r="BI313" s="46">
        <f>VLOOKUP($H313,[4]IRA!$H$7:$CH$470,74,FALSE)</f>
        <v>3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>
        <v>54</v>
      </c>
      <c r="BP313" s="14">
        <f t="shared" si="42"/>
        <v>14</v>
      </c>
      <c r="BQ313" s="21">
        <f t="shared" si="43"/>
        <v>0.25925925925925924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2</v>
      </c>
      <c r="M314" s="46">
        <f>VLOOKUP($H314,[1]EDA!$H$6:$BH$469,45,FALSE)</f>
        <v>2</v>
      </c>
      <c r="N314" s="46">
        <f>VLOOKUP($H314,[1]EDA!$H$6:$BH$469,46,FALSE)</f>
        <v>2</v>
      </c>
      <c r="O314" s="46">
        <f>VLOOKUP($H314,[1]EDA!$H$6:$BH$469,47,FALSE)</f>
        <v>2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9</v>
      </c>
      <c r="X314" s="21">
        <f t="shared" si="37"/>
        <v>0.32142857142857145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14</v>
      </c>
      <c r="BD314" s="46">
        <f>VLOOKUP($H314,[4]IRA!$H$7:$CH$470,69,FALSE)</f>
        <v>13</v>
      </c>
      <c r="BE314" s="46">
        <f>VLOOKUP($H314,[4]IRA!$H$7:$CH$470,70,FALSE)</f>
        <v>10</v>
      </c>
      <c r="BF314" s="46">
        <f>VLOOKUP($H314,[4]IRA!$H$7:$CH$470,71,FALSE)</f>
        <v>11</v>
      </c>
      <c r="BG314" s="46">
        <f>VLOOKUP($H314,[4]IRA!$H$7:$CH$470,72,FALSE)</f>
        <v>9</v>
      </c>
      <c r="BH314" s="46">
        <f>VLOOKUP($H314,[4]IRA!$H$7:$CH$470,73,FALSE)</f>
        <v>9</v>
      </c>
      <c r="BI314" s="46">
        <f>VLOOKUP($H314,[4]IRA!$H$7:$CH$470,74,FALSE)</f>
        <v>10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>
        <v>168</v>
      </c>
      <c r="BP314" s="14">
        <f t="shared" si="42"/>
        <v>76</v>
      </c>
      <c r="BQ314" s="21">
        <f t="shared" si="43"/>
        <v>0.45238095238095238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2</v>
      </c>
      <c r="M315" s="46">
        <f>VLOOKUP($H315,[1]EDA!$H$6:$BH$469,45,FALSE)</f>
        <v>3</v>
      </c>
      <c r="N315" s="46">
        <f>VLOOKUP($H315,[1]EDA!$H$6:$BH$469,46,FALSE)</f>
        <v>4</v>
      </c>
      <c r="O315" s="46">
        <f>VLOOKUP($H315,[1]EDA!$H$6:$BH$469,47,FALSE)</f>
        <v>1</v>
      </c>
      <c r="P315" s="46">
        <f>VLOOKUP($H315,[1]EDA!$H$6:$BH$469,48,FALSE)</f>
        <v>6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>
        <v>156</v>
      </c>
      <c r="W315" s="14">
        <f t="shared" si="36"/>
        <v>17</v>
      </c>
      <c r="X315" s="21">
        <f t="shared" si="37"/>
        <v>0.10897435897435898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0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5</v>
      </c>
      <c r="BE315" s="46">
        <f>VLOOKUP($H315,[4]IRA!$H$7:$CH$470,70,FALSE)</f>
        <v>4</v>
      </c>
      <c r="BF315" s="46">
        <f>VLOOKUP($H315,[4]IRA!$H$7:$CH$470,71,FALSE)</f>
        <v>16</v>
      </c>
      <c r="BG315" s="46">
        <f>VLOOKUP($H315,[4]IRA!$H$7:$CH$470,72,FALSE)</f>
        <v>12</v>
      </c>
      <c r="BH315" s="46">
        <f>VLOOKUP($H315,[4]IRA!$H$7:$CH$470,73,FALSE)</f>
        <v>13</v>
      </c>
      <c r="BI315" s="46">
        <f>VLOOKUP($H315,[4]IRA!$H$7:$CH$470,74,FALSE)</f>
        <v>15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>
        <v>272</v>
      </c>
      <c r="BP315" s="14">
        <f t="shared" si="42"/>
        <v>69</v>
      </c>
      <c r="BQ315" s="21">
        <f t="shared" si="43"/>
        <v>0.25367647058823528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7</v>
      </c>
      <c r="M316" s="46">
        <f>VLOOKUP($H316,[1]EDA!$H$6:$BH$469,45,FALSE)</f>
        <v>4</v>
      </c>
      <c r="N316" s="46">
        <f>VLOOKUP($H316,[1]EDA!$H$6:$BH$469,46,FALSE)</f>
        <v>4</v>
      </c>
      <c r="O316" s="46">
        <f>VLOOKUP($H316,[1]EDA!$H$6:$BH$469,47,FALSE)</f>
        <v>2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>
        <v>72</v>
      </c>
      <c r="W316" s="14">
        <f t="shared" si="36"/>
        <v>32</v>
      </c>
      <c r="X316" s="21">
        <f t="shared" si="37"/>
        <v>0.44444444444444442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7</v>
      </c>
      <c r="BD316" s="46">
        <f>VLOOKUP($H316,[4]IRA!$H$7:$CH$470,69,FALSE)</f>
        <v>7</v>
      </c>
      <c r="BE316" s="46">
        <f>VLOOKUP($H316,[4]IRA!$H$7:$CH$470,70,FALSE)</f>
        <v>2</v>
      </c>
      <c r="BF316" s="46">
        <f>VLOOKUP($H316,[4]IRA!$H$7:$CH$470,71,FALSE)</f>
        <v>10</v>
      </c>
      <c r="BG316" s="46">
        <f>VLOOKUP($H316,[4]IRA!$H$7:$CH$470,72,FALSE)</f>
        <v>9</v>
      </c>
      <c r="BH316" s="46">
        <f>VLOOKUP($H316,[4]IRA!$H$7:$CH$470,73,FALSE)</f>
        <v>6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>
        <v>162</v>
      </c>
      <c r="BP316" s="14">
        <f t="shared" si="42"/>
        <v>41</v>
      </c>
      <c r="BQ316" s="21">
        <f t="shared" si="43"/>
        <v>0.25308641975308643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8</v>
      </c>
      <c r="M317" s="46">
        <f>VLOOKUP($H317,[1]EDA!$H$6:$BH$469,45,FALSE)</f>
        <v>11</v>
      </c>
      <c r="N317" s="46">
        <f>VLOOKUP($H317,[1]EDA!$H$6:$BH$469,46,FALSE)</f>
        <v>19</v>
      </c>
      <c r="O317" s="46">
        <f>VLOOKUP($H317,[1]EDA!$H$6:$BH$469,47,FALSE)</f>
        <v>5</v>
      </c>
      <c r="P317" s="46">
        <f>VLOOKUP($H317,[1]EDA!$H$6:$BH$469,48,FALSE)</f>
        <v>10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72</v>
      </c>
      <c r="X317" s="21">
        <f t="shared" si="37"/>
        <v>3.4285714285714284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9</v>
      </c>
      <c r="AQ317" s="46">
        <f>VLOOKUP($H317,[3]IRA!$H$6:$BH$469,45,FALSE)</f>
        <v>2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13</v>
      </c>
      <c r="BB317" s="21">
        <f t="shared" si="41"/>
        <v>0</v>
      </c>
      <c r="BC317" s="46">
        <f>VLOOKUP($H317,[4]IRA!$H$7:$CH$470,68,FALSE)</f>
        <v>16</v>
      </c>
      <c r="BD317" s="46">
        <f>VLOOKUP($H317,[4]IRA!$H$7:$CH$470,69,FALSE)</f>
        <v>19</v>
      </c>
      <c r="BE317" s="46">
        <f>VLOOKUP($H317,[4]IRA!$H$7:$CH$470,70,FALSE)</f>
        <v>32</v>
      </c>
      <c r="BF317" s="46">
        <f>VLOOKUP($H317,[4]IRA!$H$7:$CH$470,71,FALSE)</f>
        <v>13</v>
      </c>
      <c r="BG317" s="46">
        <f>VLOOKUP($H317,[4]IRA!$H$7:$CH$470,72,FALSE)</f>
        <v>29</v>
      </c>
      <c r="BH317" s="46">
        <f>VLOOKUP($H317,[4]IRA!$H$7:$CH$470,73,FALSE)</f>
        <v>3</v>
      </c>
      <c r="BI317" s="46">
        <f>VLOOKUP($H317,[4]IRA!$H$7:$CH$470,74,FALSE)</f>
        <v>5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117</v>
      </c>
      <c r="BQ317" s="21">
        <f t="shared" si="43"/>
        <v>3.25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6</v>
      </c>
      <c r="M318" s="46">
        <f>VLOOKUP($H318,[1]EDA!$H$6:$BH$469,45,FALSE)</f>
        <v>3</v>
      </c>
      <c r="N318" s="46">
        <f>VLOOKUP($H318,[1]EDA!$H$6:$BH$469,46,FALSE)</f>
        <v>1</v>
      </c>
      <c r="O318" s="46">
        <f>VLOOKUP($H318,[1]EDA!$H$6:$BH$469,47,FALSE)</f>
        <v>1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>
        <v>60</v>
      </c>
      <c r="W318" s="14">
        <f t="shared" si="36"/>
        <v>16</v>
      </c>
      <c r="X318" s="21">
        <f t="shared" si="37"/>
        <v>0.26666666666666666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7</v>
      </c>
      <c r="BG318" s="46">
        <f>VLOOKUP($H318,[4]IRA!$H$7:$CH$470,72,FALSE)</f>
        <v>2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>
        <v>44</v>
      </c>
      <c r="BP318" s="14">
        <f t="shared" si="42"/>
        <v>12</v>
      </c>
      <c r="BQ318" s="21">
        <f t="shared" si="43"/>
        <v>0.27272727272727271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7</v>
      </c>
      <c r="M319" s="46">
        <f>VLOOKUP($H319,[1]EDA!$H$6:$BH$469,45,FALSE)</f>
        <v>0</v>
      </c>
      <c r="N319" s="46">
        <f>VLOOKUP($H319,[1]EDA!$H$6:$BH$469,46,FALSE)</f>
        <v>2</v>
      </c>
      <c r="O319" s="46">
        <f>VLOOKUP($H319,[1]EDA!$H$6:$BH$469,47,FALSE)</f>
        <v>5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>
        <v>54</v>
      </c>
      <c r="W319" s="14">
        <f t="shared" si="36"/>
        <v>18</v>
      </c>
      <c r="X319" s="21">
        <f t="shared" si="37"/>
        <v>0.33333333333333331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6</v>
      </c>
      <c r="BD319" s="46">
        <f>VLOOKUP($H319,[4]IRA!$H$7:$CH$470,69,FALSE)</f>
        <v>19</v>
      </c>
      <c r="BE319" s="46">
        <f>VLOOKUP($H319,[4]IRA!$H$7:$CH$470,70,FALSE)</f>
        <v>5</v>
      </c>
      <c r="BF319" s="46">
        <f>VLOOKUP($H319,[4]IRA!$H$7:$CH$470,71,FALSE)</f>
        <v>0</v>
      </c>
      <c r="BG319" s="46">
        <f>VLOOKUP($H319,[4]IRA!$H$7:$CH$470,72,FALSE)</f>
        <v>4</v>
      </c>
      <c r="BH319" s="46">
        <f>VLOOKUP($H319,[4]IRA!$H$7:$CH$470,73,FALSE)</f>
        <v>27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>
        <v>98</v>
      </c>
      <c r="BP319" s="14">
        <f t="shared" si="42"/>
        <v>61</v>
      </c>
      <c r="BQ319" s="21">
        <f t="shared" si="43"/>
        <v>0.62244897959183676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2</v>
      </c>
      <c r="N320" s="46">
        <f>VLOOKUP($H320,[1]EDA!$H$6:$BH$469,46,FALSE)</f>
        <v>3</v>
      </c>
      <c r="O320" s="46">
        <f>VLOOKUP($H320,[1]EDA!$H$6:$BH$469,47,FALSE)</f>
        <v>7</v>
      </c>
      <c r="P320" s="46">
        <f>VLOOKUP($H320,[1]EDA!$H$6:$BH$469,48,FALSE)</f>
        <v>2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>
        <v>53</v>
      </c>
      <c r="W320" s="14">
        <f t="shared" si="36"/>
        <v>20</v>
      </c>
      <c r="X320" s="21">
        <f t="shared" si="37"/>
        <v>0.37735849056603776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10</v>
      </c>
      <c r="BD320" s="46">
        <f>VLOOKUP($H320,[4]IRA!$H$7:$CH$470,69,FALSE)</f>
        <v>1</v>
      </c>
      <c r="BE320" s="46">
        <f>VLOOKUP($H320,[4]IRA!$H$7:$CH$470,70,FALSE)</f>
        <v>5</v>
      </c>
      <c r="BF320" s="46">
        <f>VLOOKUP($H320,[4]IRA!$H$7:$CH$470,71,FALSE)</f>
        <v>9</v>
      </c>
      <c r="BG320" s="46">
        <f>VLOOKUP($H320,[4]IRA!$H$7:$CH$470,72,FALSE)</f>
        <v>8</v>
      </c>
      <c r="BH320" s="46">
        <f>VLOOKUP($H320,[4]IRA!$H$7:$CH$470,73,FALSE)</f>
        <v>7</v>
      </c>
      <c r="BI320" s="46">
        <f>VLOOKUP($H320,[4]IRA!$H$7:$CH$470,74,FALSE)</f>
        <v>5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>
        <v>48</v>
      </c>
      <c r="BP320" s="14">
        <f t="shared" si="42"/>
        <v>45</v>
      </c>
      <c r="BQ320" s="21">
        <f t="shared" si="43"/>
        <v>0.9375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1</v>
      </c>
      <c r="N321" s="46">
        <f>VLOOKUP($H321,[1]EDA!$H$6:$BH$469,46,FALSE)</f>
        <v>3</v>
      </c>
      <c r="O321" s="46">
        <f>VLOOKUP($H321,[1]EDA!$H$6:$BH$469,47,FALSE)</f>
        <v>4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>
        <v>55</v>
      </c>
      <c r="W321" s="14">
        <f t="shared" si="36"/>
        <v>10</v>
      </c>
      <c r="X321" s="21">
        <f t="shared" si="37"/>
        <v>0.18181818181818182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0</v>
      </c>
      <c r="AM321" s="21">
        <f t="shared" si="39"/>
        <v>0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2</v>
      </c>
      <c r="BD321" s="46">
        <f>VLOOKUP($H321,[4]IRA!$H$7:$CH$470,69,FALSE)</f>
        <v>4</v>
      </c>
      <c r="BE321" s="46">
        <f>VLOOKUP($H321,[4]IRA!$H$7:$CH$470,70,FALSE)</f>
        <v>0</v>
      </c>
      <c r="BF321" s="46">
        <f>VLOOKUP($H321,[4]IRA!$H$7:$CH$470,71,FALSE)</f>
        <v>2</v>
      </c>
      <c r="BG321" s="46">
        <f>VLOOKUP($H321,[4]IRA!$H$7:$CH$470,72,FALSE)</f>
        <v>2</v>
      </c>
      <c r="BH321" s="46">
        <f>VLOOKUP($H321,[4]IRA!$H$7:$CH$470,73,FALSE)</f>
        <v>1</v>
      </c>
      <c r="BI321" s="46">
        <f>VLOOKUP($H321,[4]IRA!$H$7:$CH$470,74,FALSE)</f>
        <v>7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18</v>
      </c>
      <c r="BQ321" s="21">
        <f t="shared" si="43"/>
        <v>0.20454545454545456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1</v>
      </c>
      <c r="M322" s="46">
        <f>VLOOKUP($H322,[1]EDA!$H$6:$BH$469,45,FALSE)</f>
        <v>1</v>
      </c>
      <c r="N322" s="46">
        <f>VLOOKUP($H322,[1]EDA!$H$6:$BH$469,46,FALSE)</f>
        <v>5</v>
      </c>
      <c r="O322" s="46">
        <f>VLOOKUP($H322,[1]EDA!$H$6:$BH$469,47,FALSE)</f>
        <v>4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>
        <v>143</v>
      </c>
      <c r="W322" s="14">
        <f t="shared" si="36"/>
        <v>13</v>
      </c>
      <c r="X322" s="21">
        <f t="shared" si="37"/>
        <v>9.0909090909090912E-2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1</v>
      </c>
      <c r="BE322" s="46">
        <f>VLOOKUP($H322,[4]IRA!$H$7:$CH$470,70,FALSE)</f>
        <v>0</v>
      </c>
      <c r="BF322" s="46">
        <f>VLOOKUP($H322,[4]IRA!$H$7:$CH$470,71,FALSE)</f>
        <v>1</v>
      </c>
      <c r="BG322" s="46">
        <f>VLOOKUP($H322,[4]IRA!$H$7:$CH$470,72,FALSE)</f>
        <v>0</v>
      </c>
      <c r="BH322" s="46">
        <f>VLOOKUP($H322,[4]IRA!$H$7:$CH$470,73,FALSE)</f>
        <v>1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3</v>
      </c>
      <c r="BQ322" s="21">
        <f t="shared" si="43"/>
        <v>1.4705882352941176E-2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4</v>
      </c>
      <c r="L323" s="46">
        <f>VLOOKUP($H323,[1]EDA!$H$6:$BH$469,44,FALSE)</f>
        <v>1</v>
      </c>
      <c r="M323" s="46">
        <f>VLOOKUP($H323,[1]EDA!$H$6:$BH$469,45,FALSE)</f>
        <v>4</v>
      </c>
      <c r="N323" s="46">
        <f>VLOOKUP($H323,[1]EDA!$H$6:$BH$469,46,FALSE)</f>
        <v>0</v>
      </c>
      <c r="O323" s="46">
        <f>VLOOKUP($H323,[1]EDA!$H$6:$BH$469,47,FALSE)</f>
        <v>2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>
        <v>109</v>
      </c>
      <c r="W323" s="14">
        <f t="shared" si="36"/>
        <v>20</v>
      </c>
      <c r="X323" s="21">
        <f t="shared" si="37"/>
        <v>0.1834862385321101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2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2</v>
      </c>
      <c r="BB323" s="21">
        <f t="shared" si="41"/>
        <v>0.66666666666666663</v>
      </c>
      <c r="BC323" s="46">
        <f>VLOOKUP($H323,[4]IRA!$H$7:$CH$470,68,FALSE)</f>
        <v>23</v>
      </c>
      <c r="BD323" s="46">
        <f>VLOOKUP($H323,[4]IRA!$H$7:$CH$470,69,FALSE)</f>
        <v>7</v>
      </c>
      <c r="BE323" s="46">
        <f>VLOOKUP($H323,[4]IRA!$H$7:$CH$470,70,FALSE)</f>
        <v>14</v>
      </c>
      <c r="BF323" s="46">
        <f>VLOOKUP($H323,[4]IRA!$H$7:$CH$470,71,FALSE)</f>
        <v>15</v>
      </c>
      <c r="BG323" s="46">
        <f>VLOOKUP($H323,[4]IRA!$H$7:$CH$470,72,FALSE)</f>
        <v>0</v>
      </c>
      <c r="BH323" s="46">
        <f>VLOOKUP($H323,[4]IRA!$H$7:$CH$470,73,FALSE)</f>
        <v>1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>
        <v>199</v>
      </c>
      <c r="BP323" s="14">
        <f t="shared" si="42"/>
        <v>60</v>
      </c>
      <c r="BQ323" s="21">
        <f t="shared" si="43"/>
        <v>0.30150753768844218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16</v>
      </c>
      <c r="L324" s="46">
        <f>VLOOKUP($H324,[1]EDA!$H$6:$BH$469,44,FALSE)</f>
        <v>1</v>
      </c>
      <c r="M324" s="46">
        <f>VLOOKUP($H324,[1]EDA!$H$6:$BH$469,45,FALSE)</f>
        <v>0</v>
      </c>
      <c r="N324" s="46">
        <f>VLOOKUP($H324,[1]EDA!$H$6:$BH$469,46,FALSE)</f>
        <v>6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32</v>
      </c>
      <c r="X324" s="21">
        <f t="shared" si="37"/>
        <v>0.53333333333333333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19</v>
      </c>
      <c r="BD324" s="46">
        <f>VLOOKUP($H324,[4]IRA!$H$7:$CH$470,69,FALSE)</f>
        <v>6</v>
      </c>
      <c r="BE324" s="46">
        <f>VLOOKUP($H324,[4]IRA!$H$7:$CH$470,70,FALSE)</f>
        <v>3</v>
      </c>
      <c r="BF324" s="46">
        <f>VLOOKUP($H324,[4]IRA!$H$7:$CH$470,71,FALSE)</f>
        <v>0</v>
      </c>
      <c r="BG324" s="46">
        <f>VLOOKUP($H324,[4]IRA!$H$7:$CH$470,72,FALSE)</f>
        <v>9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37</v>
      </c>
      <c r="BQ324" s="21">
        <f t="shared" si="43"/>
        <v>0.69811320754716977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3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6</v>
      </c>
      <c r="X325" s="21">
        <f t="shared" si="37"/>
        <v>0.10526315789473684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3</v>
      </c>
      <c r="BD325" s="46">
        <f>VLOOKUP($H325,[4]IRA!$H$7:$CH$470,69,FALSE)</f>
        <v>8</v>
      </c>
      <c r="BE325" s="46">
        <f>VLOOKUP($H325,[4]IRA!$H$7:$CH$470,70,FALSE)</f>
        <v>1</v>
      </c>
      <c r="BF325" s="46">
        <f>VLOOKUP($H325,[4]IRA!$H$7:$CH$470,71,FALSE)</f>
        <v>7</v>
      </c>
      <c r="BG325" s="46">
        <f>VLOOKUP($H325,[4]IRA!$H$7:$CH$470,72,FALSE)</f>
        <v>4</v>
      </c>
      <c r="BH325" s="46">
        <f>VLOOKUP($H325,[4]IRA!$H$7:$CH$470,73,FALSE)</f>
        <v>0</v>
      </c>
      <c r="BI325" s="46">
        <f>VLOOKUP($H325,[4]IRA!$H$7:$CH$470,74,FALSE)</f>
        <v>2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25</v>
      </c>
      <c r="BQ325" s="21">
        <f t="shared" si="43"/>
        <v>0.3048780487804878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19</v>
      </c>
      <c r="L326" s="46">
        <f>VLOOKUP($H326,[1]EDA!$H$6:$BH$469,44,FALSE)</f>
        <v>22</v>
      </c>
      <c r="M326" s="46">
        <f>VLOOKUP($H326,[1]EDA!$H$6:$BH$469,45,FALSE)</f>
        <v>11</v>
      </c>
      <c r="N326" s="46">
        <f>VLOOKUP($H326,[1]EDA!$H$6:$BH$469,46,FALSE)</f>
        <v>26</v>
      </c>
      <c r="O326" s="46">
        <f>VLOOKUP($H326,[1]EDA!$H$6:$BH$469,47,FALSE)</f>
        <v>23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>
        <v>98</v>
      </c>
      <c r="W326" s="14">
        <f t="shared" si="36"/>
        <v>112</v>
      </c>
      <c r="X326" s="21">
        <f t="shared" si="37"/>
        <v>1.1428571428571428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7</v>
      </c>
      <c r="BD326" s="46">
        <f>VLOOKUP($H326,[4]IRA!$H$7:$CH$470,69,FALSE)</f>
        <v>4</v>
      </c>
      <c r="BE326" s="46">
        <f>VLOOKUP($H326,[4]IRA!$H$7:$CH$470,70,FALSE)</f>
        <v>4</v>
      </c>
      <c r="BF326" s="46">
        <f>VLOOKUP($H326,[4]IRA!$H$7:$CH$470,71,FALSE)</f>
        <v>3</v>
      </c>
      <c r="BG326" s="46">
        <f>VLOOKUP($H326,[4]IRA!$H$7:$CH$470,72,FALSE)</f>
        <v>3</v>
      </c>
      <c r="BH326" s="46">
        <f>VLOOKUP($H326,[4]IRA!$H$7:$CH$470,73,FALSE)</f>
        <v>5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26</v>
      </c>
      <c r="BQ326" s="21">
        <f t="shared" si="43"/>
        <v>0.19696969696969696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1</v>
      </c>
      <c r="X327" s="21">
        <f t="shared" ref="X327:X390" si="45">IFERROR(W327/V327,0)</f>
        <v>5.8823529411764705E-2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2</v>
      </c>
      <c r="BD327" s="46">
        <f>VLOOKUP($H327,[4]IRA!$H$7:$CH$470,69,FALSE)</f>
        <v>2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3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7</v>
      </c>
      <c r="BQ327" s="21">
        <f t="shared" ref="BQ327:BQ390" si="51">IFERROR(BP327/BO327,0)</f>
        <v>0.11864406779661017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9</v>
      </c>
      <c r="X328" s="21">
        <f t="shared" si="45"/>
        <v>0.13432835820895522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1</v>
      </c>
      <c r="BQ328" s="21">
        <f t="shared" si="51"/>
        <v>2.7027027027027029E-2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3</v>
      </c>
      <c r="O329" s="46">
        <f>VLOOKUP($H329,[1]EDA!$H$6:$BH$469,47,FALSE)</f>
        <v>7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13</v>
      </c>
      <c r="X329" s="21">
        <f t="shared" si="45"/>
        <v>0.52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12</v>
      </c>
      <c r="BD329" s="46">
        <f>VLOOKUP($H329,[4]IRA!$H$7:$CH$470,69,FALSE)</f>
        <v>8</v>
      </c>
      <c r="BE329" s="46">
        <f>VLOOKUP($H329,[4]IRA!$H$7:$CH$470,70,FALSE)</f>
        <v>6</v>
      </c>
      <c r="BF329" s="46">
        <f>VLOOKUP($H329,[4]IRA!$H$7:$CH$470,71,FALSE)</f>
        <v>1</v>
      </c>
      <c r="BG329" s="46">
        <f>VLOOKUP($H329,[4]IRA!$H$7:$CH$470,72,FALSE)</f>
        <v>3</v>
      </c>
      <c r="BH329" s="46">
        <f>VLOOKUP($H329,[4]IRA!$H$7:$CH$470,73,FALSE)</f>
        <v>2</v>
      </c>
      <c r="BI329" s="46">
        <f>VLOOKUP($H329,[4]IRA!$H$7:$CH$470,74,FALSE)</f>
        <v>2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>
        <v>258</v>
      </c>
      <c r="BP329" s="14">
        <f t="shared" si="50"/>
        <v>34</v>
      </c>
      <c r="BQ329" s="21">
        <f t="shared" si="51"/>
        <v>0.13178294573643412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1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>
        <v>14</v>
      </c>
      <c r="W330" s="14">
        <f t="shared" si="44"/>
        <v>6</v>
      </c>
      <c r="X330" s="21">
        <f t="shared" si="45"/>
        <v>0.42857142857142855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1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>
        <v>2</v>
      </c>
      <c r="BA330" s="24">
        <f t="shared" si="48"/>
        <v>1</v>
      </c>
      <c r="BB330" s="21">
        <f t="shared" si="49"/>
        <v>0.5</v>
      </c>
      <c r="BC330" s="46">
        <f>VLOOKUP($H330,[4]IRA!$H$7:$CH$470,68,FALSE)</f>
        <v>7</v>
      </c>
      <c r="BD330" s="46">
        <f>VLOOKUP($H330,[4]IRA!$H$7:$CH$470,69,FALSE)</f>
        <v>7</v>
      </c>
      <c r="BE330" s="46">
        <f>VLOOKUP($H330,[4]IRA!$H$7:$CH$470,70,FALSE)</f>
        <v>7</v>
      </c>
      <c r="BF330" s="46">
        <f>VLOOKUP($H330,[4]IRA!$H$7:$CH$470,71,FALSE)</f>
        <v>4</v>
      </c>
      <c r="BG330" s="46">
        <f>VLOOKUP($H330,[4]IRA!$H$7:$CH$470,72,FALSE)</f>
        <v>6</v>
      </c>
      <c r="BH330" s="46">
        <f>VLOOKUP($H330,[4]IRA!$H$7:$CH$470,73,FALSE)</f>
        <v>3</v>
      </c>
      <c r="BI330" s="46">
        <f>VLOOKUP($H330,[4]IRA!$H$7:$CH$470,74,FALSE)</f>
        <v>12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>
        <v>51</v>
      </c>
      <c r="BP330" s="14">
        <f t="shared" si="50"/>
        <v>46</v>
      </c>
      <c r="BQ330" s="21">
        <f t="shared" si="51"/>
        <v>0.90196078431372551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4</v>
      </c>
      <c r="M331" s="46">
        <f>VLOOKUP($H331,[1]EDA!$H$6:$BH$469,45,FALSE)</f>
        <v>2</v>
      </c>
      <c r="N331" s="46">
        <f>VLOOKUP($H331,[1]EDA!$H$6:$BH$469,46,FALSE)</f>
        <v>1</v>
      </c>
      <c r="O331" s="46">
        <f>VLOOKUP($H331,[1]EDA!$H$6:$BH$469,47,FALSE)</f>
        <v>2</v>
      </c>
      <c r="P331" s="46">
        <f>VLOOKUP($H331,[1]EDA!$H$6:$BH$469,48,FALSE)</f>
        <v>4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>
        <v>35</v>
      </c>
      <c r="W331" s="14">
        <f t="shared" si="44"/>
        <v>17</v>
      </c>
      <c r="X331" s="21">
        <f t="shared" si="45"/>
        <v>0.48571428571428571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5</v>
      </c>
      <c r="BE331" s="46">
        <f>VLOOKUP($H331,[4]IRA!$H$7:$CH$470,70,FALSE)</f>
        <v>5</v>
      </c>
      <c r="BF331" s="46">
        <f>VLOOKUP($H331,[4]IRA!$H$7:$CH$470,71,FALSE)</f>
        <v>3</v>
      </c>
      <c r="BG331" s="46">
        <f>VLOOKUP($H331,[4]IRA!$H$7:$CH$470,72,FALSE)</f>
        <v>5</v>
      </c>
      <c r="BH331" s="46">
        <f>VLOOKUP($H331,[4]IRA!$H$7:$CH$470,73,FALSE)</f>
        <v>5</v>
      </c>
      <c r="BI331" s="46">
        <f>VLOOKUP($H331,[4]IRA!$H$7:$CH$470,74,FALSE)</f>
        <v>3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>
        <v>43</v>
      </c>
      <c r="BP331" s="14">
        <f t="shared" si="50"/>
        <v>28</v>
      </c>
      <c r="BQ331" s="21">
        <f t="shared" si="51"/>
        <v>0.65116279069767447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1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8</v>
      </c>
      <c r="X332" s="21">
        <f t="shared" si="45"/>
        <v>0.2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5</v>
      </c>
      <c r="BD332" s="46">
        <f>VLOOKUP($H332,[4]IRA!$H$7:$CH$470,69,FALSE)</f>
        <v>3</v>
      </c>
      <c r="BE332" s="46">
        <f>VLOOKUP($H332,[4]IRA!$H$7:$CH$470,70,FALSE)</f>
        <v>6</v>
      </c>
      <c r="BF332" s="46">
        <f>VLOOKUP($H332,[4]IRA!$H$7:$CH$470,71,FALSE)</f>
        <v>4</v>
      </c>
      <c r="BG332" s="46">
        <f>VLOOKUP($H332,[4]IRA!$H$7:$CH$470,72,FALSE)</f>
        <v>13</v>
      </c>
      <c r="BH332" s="46">
        <f>VLOOKUP($H332,[4]IRA!$H$7:$CH$470,73,FALSE)</f>
        <v>4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>
        <v>64</v>
      </c>
      <c r="BP332" s="14">
        <f t="shared" si="50"/>
        <v>35</v>
      </c>
      <c r="BQ332" s="21">
        <f t="shared" si="51"/>
        <v>0.546875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1</v>
      </c>
      <c r="M333" s="46">
        <f>VLOOKUP($H333,[1]EDA!$H$6:$BH$469,45,FALSE)</f>
        <v>1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4</v>
      </c>
      <c r="X333" s="21">
        <f t="shared" si="45"/>
        <v>9.0909090909090912E-2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1</v>
      </c>
      <c r="BD333" s="46">
        <f>VLOOKUP($H333,[4]IRA!$H$7:$CH$470,69,FALSE)</f>
        <v>0</v>
      </c>
      <c r="BE333" s="46">
        <f>VLOOKUP($H333,[4]IRA!$H$7:$CH$470,70,FALSE)</f>
        <v>1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2</v>
      </c>
      <c r="BQ333" s="21">
        <f t="shared" si="51"/>
        <v>0.1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2</v>
      </c>
      <c r="N334" s="46">
        <f>VLOOKUP($H334,[1]EDA!$H$6:$BH$469,46,FALSE)</f>
        <v>1</v>
      </c>
      <c r="O334" s="46">
        <f>VLOOKUP($H334,[1]EDA!$H$6:$BH$469,47,FALSE)</f>
        <v>4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12</v>
      </c>
      <c r="X334" s="21">
        <f t="shared" si="45"/>
        <v>0.8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4</v>
      </c>
      <c r="BE334" s="46">
        <f>VLOOKUP($H334,[4]IRA!$H$7:$CH$470,70,FALSE)</f>
        <v>13</v>
      </c>
      <c r="BF334" s="46">
        <f>VLOOKUP($H334,[4]IRA!$H$7:$CH$470,71,FALSE)</f>
        <v>4</v>
      </c>
      <c r="BG334" s="46">
        <f>VLOOKUP($H334,[4]IRA!$H$7:$CH$470,72,FALSE)</f>
        <v>1</v>
      </c>
      <c r="BH334" s="46">
        <f>VLOOKUP($H334,[4]IRA!$H$7:$CH$470,73,FALSE)</f>
        <v>4</v>
      </c>
      <c r="BI334" s="46">
        <f>VLOOKUP($H334,[4]IRA!$H$7:$CH$470,74,FALSE)</f>
        <v>4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31</v>
      </c>
      <c r="BQ334" s="21">
        <f t="shared" si="51"/>
        <v>0.30392156862745096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3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9</v>
      </c>
      <c r="X335" s="21">
        <f t="shared" si="45"/>
        <v>5.8823529411764705E-2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10</v>
      </c>
      <c r="BE335" s="46">
        <f>VLOOKUP($H335,[4]IRA!$H$7:$CH$470,70,FALSE)</f>
        <v>4</v>
      </c>
      <c r="BF335" s="46">
        <f>VLOOKUP($H335,[4]IRA!$H$7:$CH$470,71,FALSE)</f>
        <v>6</v>
      </c>
      <c r="BG335" s="46">
        <f>VLOOKUP($H335,[4]IRA!$H$7:$CH$470,72,FALSE)</f>
        <v>5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33</v>
      </c>
      <c r="BQ335" s="21">
        <f t="shared" si="51"/>
        <v>0.1736842105263158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>
        <v>6</v>
      </c>
      <c r="W336" s="14">
        <f t="shared" si="44"/>
        <v>1</v>
      </c>
      <c r="X336" s="21">
        <f t="shared" si="45"/>
        <v>0.16666666666666666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7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3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>
        <v>14</v>
      </c>
      <c r="BP336" s="14">
        <f t="shared" si="50"/>
        <v>14</v>
      </c>
      <c r="BQ336" s="21">
        <f t="shared" si="51"/>
        <v>1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2</v>
      </c>
      <c r="O337" s="46">
        <f>VLOOKUP($H337,[1]EDA!$H$6:$BH$469,47,FALSE)</f>
        <v>2</v>
      </c>
      <c r="P337" s="46">
        <f>VLOOKUP($H337,[1]EDA!$H$6:$BH$469,48,FALSE)</f>
        <v>1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>
        <v>25</v>
      </c>
      <c r="W337" s="14">
        <f t="shared" si="44"/>
        <v>17</v>
      </c>
      <c r="X337" s="21">
        <f t="shared" si="45"/>
        <v>0.68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9</v>
      </c>
      <c r="BD337" s="46">
        <f>VLOOKUP($H337,[4]IRA!$H$7:$CH$470,69,FALSE)</f>
        <v>11</v>
      </c>
      <c r="BE337" s="46">
        <f>VLOOKUP($H337,[4]IRA!$H$7:$CH$470,70,FALSE)</f>
        <v>9</v>
      </c>
      <c r="BF337" s="46">
        <f>VLOOKUP($H337,[4]IRA!$H$7:$CH$470,71,FALSE)</f>
        <v>6</v>
      </c>
      <c r="BG337" s="46">
        <f>VLOOKUP($H337,[4]IRA!$H$7:$CH$470,72,FALSE)</f>
        <v>6</v>
      </c>
      <c r="BH337" s="46">
        <f>VLOOKUP($H337,[4]IRA!$H$7:$CH$470,73,FALSE)</f>
        <v>9</v>
      </c>
      <c r="BI337" s="46">
        <f>VLOOKUP($H337,[4]IRA!$H$7:$CH$470,74,FALSE)</f>
        <v>3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>
        <v>115</v>
      </c>
      <c r="BP337" s="14">
        <f t="shared" si="50"/>
        <v>53</v>
      </c>
      <c r="BQ337" s="21">
        <f t="shared" si="51"/>
        <v>0.46086956521739131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1</v>
      </c>
      <c r="M338" s="46">
        <f>VLOOKUP($H338,[1]EDA!$H$6:$BH$469,45,FALSE)</f>
        <v>2</v>
      </c>
      <c r="N338" s="46">
        <f>VLOOKUP($H338,[1]EDA!$H$6:$BH$469,46,FALSE)</f>
        <v>1</v>
      </c>
      <c r="O338" s="46">
        <f>VLOOKUP($H338,[1]EDA!$H$6:$BH$469,47,FALSE)</f>
        <v>1</v>
      </c>
      <c r="P338" s="46">
        <f>VLOOKUP($H338,[1]EDA!$H$6:$BH$469,48,FALSE)</f>
        <v>3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>
        <v>34</v>
      </c>
      <c r="W338" s="14">
        <f t="shared" si="44"/>
        <v>13</v>
      </c>
      <c r="X338" s="21">
        <f t="shared" si="45"/>
        <v>0.38235294117647056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6</v>
      </c>
      <c r="BE338" s="46">
        <f>VLOOKUP($H338,[4]IRA!$H$7:$CH$470,70,FALSE)</f>
        <v>6</v>
      </c>
      <c r="BF338" s="46">
        <f>VLOOKUP($H338,[4]IRA!$H$7:$CH$470,71,FALSE)</f>
        <v>5</v>
      </c>
      <c r="BG338" s="46">
        <f>VLOOKUP($H338,[4]IRA!$H$7:$CH$470,72,FALSE)</f>
        <v>5</v>
      </c>
      <c r="BH338" s="46">
        <f>VLOOKUP($H338,[4]IRA!$H$7:$CH$470,73,FALSE)</f>
        <v>13</v>
      </c>
      <c r="BI338" s="46">
        <f>VLOOKUP($H338,[4]IRA!$H$7:$CH$470,74,FALSE)</f>
        <v>10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>
        <v>164</v>
      </c>
      <c r="BP338" s="14">
        <f t="shared" si="50"/>
        <v>50</v>
      </c>
      <c r="BQ338" s="21">
        <f t="shared" si="51"/>
        <v>0.3048780487804878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1</v>
      </c>
      <c r="M339" s="46">
        <f>VLOOKUP($H339,[1]EDA!$H$6:$BH$469,45,FALSE)</f>
        <v>5</v>
      </c>
      <c r="N339" s="46">
        <f>VLOOKUP($H339,[1]EDA!$H$6:$BH$469,46,FALSE)</f>
        <v>1</v>
      </c>
      <c r="O339" s="46">
        <f>VLOOKUP($H339,[1]EDA!$H$6:$BH$469,47,FALSE)</f>
        <v>3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>
        <v>37</v>
      </c>
      <c r="W339" s="14">
        <f t="shared" si="44"/>
        <v>14</v>
      </c>
      <c r="X339" s="21">
        <f t="shared" si="45"/>
        <v>0.3783783783783784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5</v>
      </c>
      <c r="BF339" s="46">
        <f>VLOOKUP($H339,[4]IRA!$H$7:$CH$470,71,FALSE)</f>
        <v>5</v>
      </c>
      <c r="BG339" s="46">
        <f>VLOOKUP($H339,[4]IRA!$H$7:$CH$470,72,FALSE)</f>
        <v>6</v>
      </c>
      <c r="BH339" s="46">
        <f>VLOOKUP($H339,[4]IRA!$H$7:$CH$470,73,FALSE)</f>
        <v>3</v>
      </c>
      <c r="BI339" s="46">
        <f>VLOOKUP($H339,[4]IRA!$H$7:$CH$470,74,FALSE)</f>
        <v>10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>
        <v>115</v>
      </c>
      <c r="BP339" s="14">
        <f t="shared" si="50"/>
        <v>41</v>
      </c>
      <c r="BQ339" s="21">
        <f t="shared" si="51"/>
        <v>0.35652173913043478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20</v>
      </c>
      <c r="K340" s="46">
        <f>VLOOKUP($H340,[1]EDA!$H$6:$BH$469,43,FALSE)</f>
        <v>8</v>
      </c>
      <c r="L340" s="46">
        <f>VLOOKUP($H340,[1]EDA!$H$6:$BH$469,44,FALSE)</f>
        <v>14</v>
      </c>
      <c r="M340" s="46">
        <f>VLOOKUP($H340,[1]EDA!$H$6:$BH$469,45,FALSE)</f>
        <v>7</v>
      </c>
      <c r="N340" s="46">
        <f>VLOOKUP($H340,[1]EDA!$H$6:$BH$469,46,FALSE)</f>
        <v>3</v>
      </c>
      <c r="O340" s="46">
        <f>VLOOKUP($H340,[1]EDA!$H$6:$BH$469,47,FALSE)</f>
        <v>6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>
        <v>167</v>
      </c>
      <c r="W340" s="14">
        <f t="shared" si="44"/>
        <v>58</v>
      </c>
      <c r="X340" s="21">
        <f t="shared" si="45"/>
        <v>0.3473053892215569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1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1</v>
      </c>
      <c r="AM340" s="21">
        <f t="shared" si="47"/>
        <v>5.9171597633136093E-3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>
        <v>0</v>
      </c>
      <c r="BA340" s="24">
        <f t="shared" si="48"/>
        <v>2</v>
      </c>
      <c r="BB340" s="21">
        <f t="shared" si="49"/>
        <v>0</v>
      </c>
      <c r="BC340" s="46">
        <f>VLOOKUP($H340,[4]IRA!$H$7:$CH$470,68,FALSE)</f>
        <v>37</v>
      </c>
      <c r="BD340" s="46">
        <f>VLOOKUP($H340,[4]IRA!$H$7:$CH$470,69,FALSE)</f>
        <v>30</v>
      </c>
      <c r="BE340" s="46">
        <f>VLOOKUP($H340,[4]IRA!$H$7:$CH$470,70,FALSE)</f>
        <v>12</v>
      </c>
      <c r="BF340" s="46">
        <f>VLOOKUP($H340,[4]IRA!$H$7:$CH$470,71,FALSE)</f>
        <v>27</v>
      </c>
      <c r="BG340" s="46">
        <f>VLOOKUP($H340,[4]IRA!$H$7:$CH$470,72,FALSE)</f>
        <v>11</v>
      </c>
      <c r="BH340" s="46">
        <f>VLOOKUP($H340,[4]IRA!$H$7:$CH$470,73,FALSE)</f>
        <v>13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>
        <v>680</v>
      </c>
      <c r="BP340" s="14">
        <f t="shared" si="50"/>
        <v>130</v>
      </c>
      <c r="BQ340" s="21">
        <f t="shared" si="51"/>
        <v>0.19117647058823528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13</v>
      </c>
      <c r="M341" s="46">
        <f>VLOOKUP($H341,[1]EDA!$H$6:$BH$469,45,FALSE)</f>
        <v>11</v>
      </c>
      <c r="N341" s="46">
        <f>VLOOKUP($H341,[1]EDA!$H$6:$BH$469,46,FALSE)</f>
        <v>12</v>
      </c>
      <c r="O341" s="46">
        <f>VLOOKUP($H341,[1]EDA!$H$6:$BH$469,47,FALSE)</f>
        <v>19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>
        <v>106</v>
      </c>
      <c r="W341" s="14">
        <f t="shared" si="44"/>
        <v>86</v>
      </c>
      <c r="X341" s="21">
        <f t="shared" si="45"/>
        <v>0.81132075471698117</v>
      </c>
      <c r="Y341" s="46">
        <f>VLOOKUP($H341,[2]EDA!$H$6:$AU$469,29,FALSE)</f>
        <v>3</v>
      </c>
      <c r="Z341" s="46">
        <f>VLOOKUP($H341,[2]EDA!$H$6:$AU$469,30,FALSE)</f>
        <v>2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2</v>
      </c>
      <c r="AD341" s="46">
        <f>VLOOKUP($H341,[2]EDA!$H$6:$AU$469,34,FALSE)</f>
        <v>2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9</v>
      </c>
      <c r="AM341" s="21">
        <f t="shared" si="47"/>
        <v>8.4112149532710276E-2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46</v>
      </c>
      <c r="BD341" s="46">
        <f>VLOOKUP($H341,[4]IRA!$H$7:$CH$470,69,FALSE)</f>
        <v>30</v>
      </c>
      <c r="BE341" s="46">
        <f>VLOOKUP($H341,[4]IRA!$H$7:$CH$470,70,FALSE)</f>
        <v>34</v>
      </c>
      <c r="BF341" s="46">
        <f>VLOOKUP($H341,[4]IRA!$H$7:$CH$470,71,FALSE)</f>
        <v>32</v>
      </c>
      <c r="BG341" s="46">
        <f>VLOOKUP($H341,[4]IRA!$H$7:$CH$470,72,FALSE)</f>
        <v>41</v>
      </c>
      <c r="BH341" s="46">
        <f>VLOOKUP($H341,[4]IRA!$H$7:$CH$470,73,FALSE)</f>
        <v>19</v>
      </c>
      <c r="BI341" s="46">
        <f>VLOOKUP($H341,[4]IRA!$H$7:$CH$470,74,FALSE)</f>
        <v>2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>
        <v>696</v>
      </c>
      <c r="BP341" s="14">
        <f t="shared" si="50"/>
        <v>204</v>
      </c>
      <c r="BQ341" s="21">
        <f t="shared" si="51"/>
        <v>0.29310344827586204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1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1</v>
      </c>
      <c r="BQ342" s="21">
        <f t="shared" si="51"/>
        <v>2.1276595744680851E-2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2</v>
      </c>
      <c r="M343" s="46">
        <f>VLOOKUP($H343,[1]EDA!$H$6:$BH$469,45,FALSE)</f>
        <v>0</v>
      </c>
      <c r="N343" s="46">
        <f>VLOOKUP($H343,[1]EDA!$H$6:$BH$469,46,FALSE)</f>
        <v>5</v>
      </c>
      <c r="O343" s="46">
        <f>VLOOKUP($H343,[1]EDA!$H$6:$BH$469,47,FALSE)</f>
        <v>5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>
        <v>16</v>
      </c>
      <c r="W343" s="14">
        <f t="shared" si="44"/>
        <v>19</v>
      </c>
      <c r="X343" s="21">
        <f t="shared" si="45"/>
        <v>1.1875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3</v>
      </c>
      <c r="BD343" s="46">
        <f>VLOOKUP($H343,[4]IRA!$H$7:$CH$470,69,FALSE)</f>
        <v>1</v>
      </c>
      <c r="BE343" s="46">
        <f>VLOOKUP($H343,[4]IRA!$H$7:$CH$470,70,FALSE)</f>
        <v>4</v>
      </c>
      <c r="BF343" s="46">
        <f>VLOOKUP($H343,[4]IRA!$H$7:$CH$470,71,FALSE)</f>
        <v>0</v>
      </c>
      <c r="BG343" s="46">
        <f>VLOOKUP($H343,[4]IRA!$H$7:$CH$470,72,FALSE)</f>
        <v>4</v>
      </c>
      <c r="BH343" s="46">
        <f>VLOOKUP($H343,[4]IRA!$H$7:$CH$470,73,FALSE)</f>
        <v>2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>
        <v>68</v>
      </c>
      <c r="BP343" s="14">
        <f t="shared" si="50"/>
        <v>14</v>
      </c>
      <c r="BQ343" s="21">
        <f t="shared" si="51"/>
        <v>0.20588235294117646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3</v>
      </c>
      <c r="X344" s="21">
        <f t="shared" si="45"/>
        <v>6.25E-2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1</v>
      </c>
      <c r="BH344" s="46">
        <f>VLOOKUP($H344,[4]IRA!$H$7:$CH$470,73,FALSE)</f>
        <v>3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6</v>
      </c>
      <c r="BQ344" s="21">
        <f t="shared" si="51"/>
        <v>4.0540540540540543E-2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2</v>
      </c>
      <c r="M345" s="46">
        <f>VLOOKUP($H345,[1]EDA!$H$6:$BH$469,45,FALSE)</f>
        <v>2</v>
      </c>
      <c r="N345" s="46">
        <f>VLOOKUP($H345,[1]EDA!$H$6:$BH$469,46,FALSE)</f>
        <v>0</v>
      </c>
      <c r="O345" s="46">
        <f>VLOOKUP($H345,[1]EDA!$H$6:$BH$469,47,FALSE)</f>
        <v>1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10</v>
      </c>
      <c r="X345" s="21">
        <f t="shared" si="45"/>
        <v>3.3333333333333335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5</v>
      </c>
      <c r="BD345" s="46">
        <f>VLOOKUP($H345,[4]IRA!$H$7:$CH$470,69,FALSE)</f>
        <v>4</v>
      </c>
      <c r="BE345" s="46">
        <f>VLOOKUP($H345,[4]IRA!$H$7:$CH$470,70,FALSE)</f>
        <v>4</v>
      </c>
      <c r="BF345" s="46">
        <f>VLOOKUP($H345,[4]IRA!$H$7:$CH$470,71,FALSE)</f>
        <v>2</v>
      </c>
      <c r="BG345" s="46">
        <f>VLOOKUP($H345,[4]IRA!$H$7:$CH$470,72,FALSE)</f>
        <v>1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16</v>
      </c>
      <c r="BQ345" s="21">
        <f t="shared" si="51"/>
        <v>0.64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4</v>
      </c>
      <c r="N346" s="46">
        <f>VLOOKUP($H346,[1]EDA!$H$6:$BH$469,46,FALSE)</f>
        <v>4</v>
      </c>
      <c r="O346" s="46">
        <f>VLOOKUP($H346,[1]EDA!$H$6:$BH$469,47,FALSE)</f>
        <v>19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>
        <v>56</v>
      </c>
      <c r="W346" s="14">
        <f t="shared" si="44"/>
        <v>29</v>
      </c>
      <c r="X346" s="21">
        <f t="shared" si="45"/>
        <v>0.5178571428571429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>
        <v>0</v>
      </c>
      <c r="AL346" s="49">
        <f t="shared" si="46"/>
        <v>1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0</v>
      </c>
      <c r="BB346" s="21">
        <f t="shared" si="49"/>
        <v>0</v>
      </c>
      <c r="BC346" s="46">
        <f>VLOOKUP($H346,[4]IRA!$H$7:$CH$470,68,FALSE)</f>
        <v>11</v>
      </c>
      <c r="BD346" s="46">
        <f>VLOOKUP($H346,[4]IRA!$H$7:$CH$470,69,FALSE)</f>
        <v>0</v>
      </c>
      <c r="BE346" s="46">
        <f>VLOOKUP($H346,[4]IRA!$H$7:$CH$470,70,FALSE)</f>
        <v>0</v>
      </c>
      <c r="BF346" s="46">
        <f>VLOOKUP($H346,[4]IRA!$H$7:$CH$470,71,FALSE)</f>
        <v>5</v>
      </c>
      <c r="BG346" s="46">
        <f>VLOOKUP($H346,[4]IRA!$H$7:$CH$470,72,FALSE)</f>
        <v>3</v>
      </c>
      <c r="BH346" s="46">
        <f>VLOOKUP($H346,[4]IRA!$H$7:$CH$470,73,FALSE)</f>
        <v>6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>
        <v>86</v>
      </c>
      <c r="BP346" s="14">
        <f t="shared" si="50"/>
        <v>25</v>
      </c>
      <c r="BQ346" s="21">
        <f t="shared" si="51"/>
        <v>0.29069767441860467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1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3</v>
      </c>
      <c r="X347" s="21">
        <f t="shared" si="45"/>
        <v>0.25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1</v>
      </c>
      <c r="BE347" s="46">
        <f>VLOOKUP($H347,[4]IRA!$H$7:$CH$470,70,FALSE)</f>
        <v>2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3</v>
      </c>
      <c r="BQ347" s="21">
        <f t="shared" si="51"/>
        <v>0.3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1</v>
      </c>
      <c r="O348" s="46">
        <f>VLOOKUP($H348,[1]EDA!$H$6:$BH$469,47,FALSE)</f>
        <v>1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2</v>
      </c>
      <c r="X348" s="21">
        <f t="shared" si="45"/>
        <v>0.125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8</v>
      </c>
      <c r="BD348" s="46">
        <f>VLOOKUP($H348,[4]IRA!$H$7:$CH$470,69,FALSE)</f>
        <v>4</v>
      </c>
      <c r="BE348" s="46">
        <f>VLOOKUP($H348,[4]IRA!$H$7:$CH$470,70,FALSE)</f>
        <v>5</v>
      </c>
      <c r="BF348" s="46">
        <f>VLOOKUP($H348,[4]IRA!$H$7:$CH$470,71,FALSE)</f>
        <v>8</v>
      </c>
      <c r="BG348" s="46">
        <f>VLOOKUP($H348,[4]IRA!$H$7:$CH$470,72,FALSE)</f>
        <v>3</v>
      </c>
      <c r="BH348" s="46">
        <f>VLOOKUP($H348,[4]IRA!$H$7:$CH$470,73,FALSE)</f>
        <v>5</v>
      </c>
      <c r="BI348" s="46">
        <f>VLOOKUP($H348,[4]IRA!$H$7:$CH$470,74,FALSE)</f>
        <v>1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>
        <v>103</v>
      </c>
      <c r="BP348" s="14">
        <f t="shared" si="50"/>
        <v>34</v>
      </c>
      <c r="BQ348" s="21">
        <f t="shared" si="51"/>
        <v>0.3300970873786408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2</v>
      </c>
      <c r="M349" s="46">
        <f>VLOOKUP($H349,[1]EDA!$H$6:$BH$469,45,FALSE)</f>
        <v>1</v>
      </c>
      <c r="N349" s="46">
        <f>VLOOKUP($H349,[1]EDA!$H$6:$BH$469,46,FALSE)</f>
        <v>9</v>
      </c>
      <c r="O349" s="46">
        <f>VLOOKUP($H349,[1]EDA!$H$6:$BH$469,47,FALSE)</f>
        <v>0</v>
      </c>
      <c r="P349" s="46">
        <f>VLOOKUP($H349,[1]EDA!$H$6:$BH$469,48,FALSE)</f>
        <v>5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>
        <v>7</v>
      </c>
      <c r="W349" s="14">
        <f t="shared" si="44"/>
        <v>18</v>
      </c>
      <c r="X349" s="21">
        <f t="shared" si="45"/>
        <v>2.5714285714285716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6</v>
      </c>
      <c r="BF349" s="46">
        <f>VLOOKUP($H349,[4]IRA!$H$7:$CH$470,71,FALSE)</f>
        <v>6</v>
      </c>
      <c r="BG349" s="46">
        <f>VLOOKUP($H349,[4]IRA!$H$7:$CH$470,72,FALSE)</f>
        <v>8</v>
      </c>
      <c r="BH349" s="46">
        <f>VLOOKUP($H349,[4]IRA!$H$7:$CH$470,73,FALSE)</f>
        <v>13</v>
      </c>
      <c r="BI349" s="46">
        <f>VLOOKUP($H349,[4]IRA!$H$7:$CH$470,74,FALSE)</f>
        <v>5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>
        <v>72</v>
      </c>
      <c r="BP349" s="14">
        <f t="shared" si="50"/>
        <v>40</v>
      </c>
      <c r="BQ349" s="21">
        <f t="shared" si="51"/>
        <v>0.55555555555555558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4</v>
      </c>
      <c r="M350" s="46">
        <f>VLOOKUP($H350,[1]EDA!$H$6:$BH$469,45,FALSE)</f>
        <v>0</v>
      </c>
      <c r="N350" s="46">
        <f>VLOOKUP($H350,[1]EDA!$H$6:$BH$469,46,FALSE)</f>
        <v>3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8</v>
      </c>
      <c r="X350" s="21">
        <f t="shared" si="45"/>
        <v>1.1428571428571428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1</v>
      </c>
      <c r="BF350" s="46">
        <f>VLOOKUP($H350,[4]IRA!$H$7:$CH$470,71,FALSE)</f>
        <v>0</v>
      </c>
      <c r="BG350" s="46">
        <f>VLOOKUP($H350,[4]IRA!$H$7:$CH$470,72,FALSE)</f>
        <v>1</v>
      </c>
      <c r="BH350" s="46">
        <f>VLOOKUP($H350,[4]IRA!$H$7:$CH$470,73,FALSE)</f>
        <v>1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3</v>
      </c>
      <c r="BQ350" s="21">
        <f t="shared" si="51"/>
        <v>0.42857142857142855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>
        <v>20</v>
      </c>
      <c r="W351" s="14">
        <f t="shared" si="44"/>
        <v>1</v>
      </c>
      <c r="X351" s="21">
        <f t="shared" si="45"/>
        <v>0.05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1</v>
      </c>
      <c r="BE351" s="46">
        <f>VLOOKUP($H351,[4]IRA!$H$7:$CH$470,70,FALSE)</f>
        <v>0</v>
      </c>
      <c r="BF351" s="46">
        <f>VLOOKUP($H351,[4]IRA!$H$7:$CH$470,71,FALSE)</f>
        <v>2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3</v>
      </c>
      <c r="BQ351" s="21">
        <f t="shared" si="51"/>
        <v>5.1724137931034482E-2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1</v>
      </c>
      <c r="N352" s="46">
        <f>VLOOKUP($H352,[1]EDA!$H$6:$BH$469,46,FALSE)</f>
        <v>4</v>
      </c>
      <c r="O352" s="46">
        <f>VLOOKUP($H352,[1]EDA!$H$6:$BH$469,47,FALSE)</f>
        <v>2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>
        <v>3</v>
      </c>
      <c r="W352" s="14">
        <f t="shared" si="44"/>
        <v>8</v>
      </c>
      <c r="X352" s="21">
        <f t="shared" si="45"/>
        <v>2.6666666666666665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1</v>
      </c>
      <c r="BD352" s="46">
        <f>VLOOKUP($H352,[4]IRA!$H$7:$CH$470,69,FALSE)</f>
        <v>1</v>
      </c>
      <c r="BE352" s="46">
        <f>VLOOKUP($H352,[4]IRA!$H$7:$CH$470,70,FALSE)</f>
        <v>4</v>
      </c>
      <c r="BF352" s="46">
        <f>VLOOKUP($H352,[4]IRA!$H$7:$CH$470,71,FALSE)</f>
        <v>0</v>
      </c>
      <c r="BG352" s="46">
        <f>VLOOKUP($H352,[4]IRA!$H$7:$CH$470,72,FALSE)</f>
        <v>4</v>
      </c>
      <c r="BH352" s="46">
        <f>VLOOKUP($H352,[4]IRA!$H$7:$CH$470,73,FALSE)</f>
        <v>1</v>
      </c>
      <c r="BI352" s="46">
        <f>VLOOKUP($H352,[4]IRA!$H$7:$CH$470,74,FALSE)</f>
        <v>3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14</v>
      </c>
      <c r="BQ352" s="21">
        <f t="shared" si="51"/>
        <v>1.75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10</v>
      </c>
      <c r="M353" s="46">
        <f>VLOOKUP($H353,[1]EDA!$H$6:$BH$469,45,FALSE)</f>
        <v>2</v>
      </c>
      <c r="N353" s="46">
        <f>VLOOKUP($H353,[1]EDA!$H$6:$BH$469,46,FALSE)</f>
        <v>8</v>
      </c>
      <c r="O353" s="46">
        <f>VLOOKUP($H353,[1]EDA!$H$6:$BH$469,47,FALSE)</f>
        <v>7</v>
      </c>
      <c r="P353" s="46">
        <f>VLOOKUP($H353,[1]EDA!$H$6:$BH$469,48,FALSE)</f>
        <v>4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38</v>
      </c>
      <c r="X353" s="21">
        <f t="shared" si="45"/>
        <v>0.4935064935064935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1</v>
      </c>
      <c r="AP353" s="46">
        <f>VLOOKUP($H353,[3]IRA!$H$6:$BH$469,44,FALSE)</f>
        <v>1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2</v>
      </c>
      <c r="BB353" s="21">
        <f t="shared" si="49"/>
        <v>0.25</v>
      </c>
      <c r="BC353" s="46">
        <f>VLOOKUP($H353,[4]IRA!$H$7:$CH$470,68,FALSE)</f>
        <v>10</v>
      </c>
      <c r="BD353" s="46">
        <f>VLOOKUP($H353,[4]IRA!$H$7:$CH$470,69,FALSE)</f>
        <v>28</v>
      </c>
      <c r="BE353" s="46">
        <f>VLOOKUP($H353,[4]IRA!$H$7:$CH$470,70,FALSE)</f>
        <v>40</v>
      </c>
      <c r="BF353" s="46">
        <f>VLOOKUP($H353,[4]IRA!$H$7:$CH$470,71,FALSE)</f>
        <v>18</v>
      </c>
      <c r="BG353" s="46">
        <f>VLOOKUP($H353,[4]IRA!$H$7:$CH$470,72,FALSE)</f>
        <v>7</v>
      </c>
      <c r="BH353" s="46">
        <f>VLOOKUP($H353,[4]IRA!$H$7:$CH$470,73,FALSE)</f>
        <v>26</v>
      </c>
      <c r="BI353" s="46">
        <f>VLOOKUP($H353,[4]IRA!$H$7:$CH$470,74,FALSE)</f>
        <v>10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139</v>
      </c>
      <c r="BQ353" s="21">
        <f t="shared" si="51"/>
        <v>1.1779661016949152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1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>
        <v>26</v>
      </c>
      <c r="W366" s="14">
        <f t="shared" si="44"/>
        <v>3</v>
      </c>
      <c r="X366" s="21">
        <f t="shared" si="45"/>
        <v>0.11538461538461539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5</v>
      </c>
      <c r="BD366" s="46">
        <f>VLOOKUP($H366,[4]IRA!$H$7:$CH$470,69,FALSE)</f>
        <v>1</v>
      </c>
      <c r="BE366" s="46">
        <f>VLOOKUP($H366,[4]IRA!$H$7:$CH$470,70,FALSE)</f>
        <v>7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1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14</v>
      </c>
      <c r="BQ366" s="21">
        <f t="shared" si="51"/>
        <v>0.22580645161290322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>
        <v>9</v>
      </c>
      <c r="W367" s="14">
        <f t="shared" si="44"/>
        <v>0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3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3</v>
      </c>
      <c r="BQ367" s="21">
        <f t="shared" si="51"/>
        <v>0.13043478260869565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2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1</v>
      </c>
      <c r="P368" s="46">
        <f>VLOOKUP($H368,[1]EDA!$H$6:$BH$469,48,FALSE)</f>
        <v>1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>
        <v>4</v>
      </c>
      <c r="W368" s="14">
        <f t="shared" si="44"/>
        <v>8</v>
      </c>
      <c r="X368" s="21">
        <f t="shared" si="45"/>
        <v>2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3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3</v>
      </c>
      <c r="BQ368" s="21">
        <f t="shared" si="51"/>
        <v>0.1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0</v>
      </c>
      <c r="M369" s="46">
        <f>VLOOKUP($H369,[1]EDA!$H$6:$BH$469,45,FALSE)</f>
        <v>9</v>
      </c>
      <c r="N369" s="46">
        <f>VLOOKUP($H369,[1]EDA!$H$6:$BH$469,46,FALSE)</f>
        <v>6</v>
      </c>
      <c r="O369" s="46">
        <f>VLOOKUP($H369,[1]EDA!$H$6:$BH$469,47,FALSE)</f>
        <v>2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>
        <v>41</v>
      </c>
      <c r="W369" s="14">
        <f t="shared" si="44"/>
        <v>29</v>
      </c>
      <c r="X369" s="21">
        <f t="shared" si="45"/>
        <v>0.70731707317073167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3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6</v>
      </c>
      <c r="BG369" s="46">
        <f>VLOOKUP($H369,[4]IRA!$H$7:$CH$470,72,FALSE)</f>
        <v>7</v>
      </c>
      <c r="BH369" s="46">
        <f>VLOOKUP($H369,[4]IRA!$H$7:$CH$470,73,FALSE)</f>
        <v>2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>
        <v>58</v>
      </c>
      <c r="BP369" s="14">
        <f t="shared" si="50"/>
        <v>19</v>
      </c>
      <c r="BQ369" s="21">
        <f t="shared" si="51"/>
        <v>0.32758620689655171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18</v>
      </c>
      <c r="M370" s="46">
        <f>VLOOKUP($H370,[1]EDA!$H$6:$BH$469,45,FALSE)</f>
        <v>15</v>
      </c>
      <c r="N370" s="46">
        <f>VLOOKUP($H370,[1]EDA!$H$6:$BH$469,46,FALSE)</f>
        <v>2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59</v>
      </c>
      <c r="X370" s="21">
        <f t="shared" si="45"/>
        <v>0.39072847682119205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3</v>
      </c>
      <c r="BF370" s="46">
        <f>VLOOKUP($H370,[4]IRA!$H$7:$CH$470,71,FALSE)</f>
        <v>2</v>
      </c>
      <c r="BG370" s="46">
        <f>VLOOKUP($H370,[4]IRA!$H$7:$CH$470,72,FALSE)</f>
        <v>3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9</v>
      </c>
      <c r="BQ370" s="21">
        <f t="shared" si="51"/>
        <v>5.7324840764331211E-2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3</v>
      </c>
      <c r="N372" s="46">
        <f>VLOOKUP($H372,[1]EDA!$H$6:$BH$469,46,FALSE)</f>
        <v>2</v>
      </c>
      <c r="O372" s="46">
        <f>VLOOKUP($H372,[1]EDA!$H$6:$BH$469,47,FALSE)</f>
        <v>2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>
        <v>44</v>
      </c>
      <c r="W372" s="14">
        <f t="shared" si="44"/>
        <v>14</v>
      </c>
      <c r="X372" s="21">
        <f t="shared" si="45"/>
        <v>0.31818181818181818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6</v>
      </c>
      <c r="BD372" s="46">
        <f>VLOOKUP($H372,[4]IRA!$H$7:$CH$470,69,FALSE)</f>
        <v>7</v>
      </c>
      <c r="BE372" s="46">
        <f>VLOOKUP($H372,[4]IRA!$H$7:$CH$470,70,FALSE)</f>
        <v>5</v>
      </c>
      <c r="BF372" s="46">
        <f>VLOOKUP($H372,[4]IRA!$H$7:$CH$470,71,FALSE)</f>
        <v>6</v>
      </c>
      <c r="BG372" s="46">
        <f>VLOOKUP($H372,[4]IRA!$H$7:$CH$470,72,FALSE)</f>
        <v>8</v>
      </c>
      <c r="BH372" s="46">
        <f>VLOOKUP($H372,[4]IRA!$H$7:$CH$470,73,FALSE)</f>
        <v>10</v>
      </c>
      <c r="BI372" s="46">
        <f>VLOOKUP($H372,[4]IRA!$H$7:$CH$470,74,FALSE)</f>
        <v>9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>
        <v>137</v>
      </c>
      <c r="BP372" s="14">
        <f t="shared" si="50"/>
        <v>51</v>
      </c>
      <c r="BQ372" s="21">
        <f t="shared" si="51"/>
        <v>0.37226277372262773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3</v>
      </c>
      <c r="L378" s="46">
        <f>VLOOKUP($H378,[1]EDA!$H$6:$BH$469,44,FALSE)</f>
        <v>5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13</v>
      </c>
      <c r="X378" s="21">
        <f t="shared" si="45"/>
        <v>1.0833333333333333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10</v>
      </c>
      <c r="BD378" s="46">
        <f>VLOOKUP($H378,[4]IRA!$H$7:$CH$470,69,FALSE)</f>
        <v>8</v>
      </c>
      <c r="BE378" s="46">
        <f>VLOOKUP($H378,[4]IRA!$H$7:$CH$470,70,FALSE)</f>
        <v>24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42</v>
      </c>
      <c r="BQ378" s="21">
        <f t="shared" si="51"/>
        <v>0.72413793103448276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1</v>
      </c>
      <c r="N380" s="46">
        <f>VLOOKUP($H380,[1]EDA!$H$6:$BH$469,46,FALSE)</f>
        <v>6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>
        <v>61</v>
      </c>
      <c r="W380" s="14">
        <f t="shared" si="44"/>
        <v>11</v>
      </c>
      <c r="X380" s="21">
        <f t="shared" si="45"/>
        <v>0.18032786885245902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1</v>
      </c>
      <c r="BE380" s="46">
        <f>VLOOKUP($H380,[4]IRA!$H$7:$CH$470,70,FALSE)</f>
        <v>3</v>
      </c>
      <c r="BF380" s="46">
        <f>VLOOKUP($H380,[4]IRA!$H$7:$CH$470,71,FALSE)</f>
        <v>0</v>
      </c>
      <c r="BG380" s="46">
        <f>VLOOKUP($H380,[4]IRA!$H$7:$CH$470,72,FALSE)</f>
        <v>4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10</v>
      </c>
      <c r="BQ380" s="21">
        <f t="shared" si="51"/>
        <v>7.1942446043165464E-2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6</v>
      </c>
      <c r="M381" s="46">
        <f>VLOOKUP($H381,[1]EDA!$H$6:$BH$469,45,FALSE)</f>
        <v>2</v>
      </c>
      <c r="N381" s="46">
        <f>VLOOKUP($H381,[1]EDA!$H$6:$BH$469,46,FALSE)</f>
        <v>5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>
        <v>48</v>
      </c>
      <c r="W381" s="14">
        <f t="shared" si="44"/>
        <v>13</v>
      </c>
      <c r="X381" s="21">
        <f t="shared" si="45"/>
        <v>0.27083333333333331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22</v>
      </c>
      <c r="BF381" s="46">
        <f>VLOOKUP($H381,[4]IRA!$H$7:$CH$470,71,FALSE)</f>
        <v>23</v>
      </c>
      <c r="BG381" s="46">
        <f>VLOOKUP($H381,[4]IRA!$H$7:$CH$470,72,FALSE)</f>
        <v>29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>
        <v>173</v>
      </c>
      <c r="BP381" s="14">
        <f t="shared" si="50"/>
        <v>74</v>
      </c>
      <c r="BQ381" s="21">
        <f t="shared" si="51"/>
        <v>0.4277456647398844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1</v>
      </c>
      <c r="O382" s="46">
        <f>VLOOKUP($H382,[1]EDA!$H$6:$BH$469,47,FALSE)</f>
        <v>3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5</v>
      </c>
      <c r="X382" s="21">
        <f t="shared" si="45"/>
        <v>0.18518518518518517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1</v>
      </c>
      <c r="BF382" s="46">
        <f>VLOOKUP($H382,[4]IRA!$H$7:$CH$470,71,FALSE)</f>
        <v>3</v>
      </c>
      <c r="BG382" s="46">
        <f>VLOOKUP($H382,[4]IRA!$H$7:$CH$470,72,FALSE)</f>
        <v>0</v>
      </c>
      <c r="BH382" s="46">
        <f>VLOOKUP($H382,[4]IRA!$H$7:$CH$470,73,FALSE)</f>
        <v>4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>
        <v>15</v>
      </c>
      <c r="BP382" s="14">
        <f t="shared" si="50"/>
        <v>10</v>
      </c>
      <c r="BQ382" s="21">
        <f t="shared" si="51"/>
        <v>0.66666666666666663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2</v>
      </c>
      <c r="M383" s="46">
        <f>VLOOKUP($H383,[1]EDA!$H$6:$BH$469,45,FALSE)</f>
        <v>2</v>
      </c>
      <c r="N383" s="46">
        <f>VLOOKUP($H383,[1]EDA!$H$6:$BH$469,46,FALSE)</f>
        <v>1</v>
      </c>
      <c r="O383" s="46">
        <f>VLOOKUP($H383,[1]EDA!$H$6:$BH$469,47,FALSE)</f>
        <v>1</v>
      </c>
      <c r="P383" s="46">
        <f>VLOOKUP($H383,[1]EDA!$H$6:$BH$469,48,FALSE)</f>
        <v>1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7</v>
      </c>
      <c r="X383" s="21">
        <f t="shared" si="45"/>
        <v>8.8607594936708861E-2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4</v>
      </c>
      <c r="BE383" s="46">
        <f>VLOOKUP($H383,[4]IRA!$H$7:$CH$470,70,FALSE)</f>
        <v>3</v>
      </c>
      <c r="BF383" s="46">
        <f>VLOOKUP($H383,[4]IRA!$H$7:$CH$470,71,FALSE)</f>
        <v>9</v>
      </c>
      <c r="BG383" s="46">
        <f>VLOOKUP($H383,[4]IRA!$H$7:$CH$470,72,FALSE)</f>
        <v>5</v>
      </c>
      <c r="BH383" s="46">
        <f>VLOOKUP($H383,[4]IRA!$H$7:$CH$470,73,FALSE)</f>
        <v>3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>
        <v>67</v>
      </c>
      <c r="BP383" s="14">
        <f t="shared" si="50"/>
        <v>24</v>
      </c>
      <c r="BQ383" s="21">
        <f t="shared" si="51"/>
        <v>0.35820895522388058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2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4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13</v>
      </c>
      <c r="X384" s="21">
        <f t="shared" si="45"/>
        <v>8.0246913580246909E-2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1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1</v>
      </c>
      <c r="BB384" s="21">
        <f t="shared" si="49"/>
        <v>1</v>
      </c>
      <c r="BC384" s="46">
        <f>VLOOKUP($H384,[4]IRA!$H$7:$CH$470,68,FALSE)</f>
        <v>23</v>
      </c>
      <c r="BD384" s="46">
        <f>VLOOKUP($H384,[4]IRA!$H$7:$CH$470,69,FALSE)</f>
        <v>3</v>
      </c>
      <c r="BE384" s="46">
        <f>VLOOKUP($H384,[4]IRA!$H$7:$CH$470,70,FALSE)</f>
        <v>24</v>
      </c>
      <c r="BF384" s="46">
        <f>VLOOKUP($H384,[4]IRA!$H$7:$CH$470,71,FALSE)</f>
        <v>11</v>
      </c>
      <c r="BG384" s="46">
        <f>VLOOKUP($H384,[4]IRA!$H$7:$CH$470,72,FALSE)</f>
        <v>8</v>
      </c>
      <c r="BH384" s="46">
        <f>VLOOKUP($H384,[4]IRA!$H$7:$CH$470,73,FALSE)</f>
        <v>5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>
        <v>261</v>
      </c>
      <c r="BP384" s="14">
        <f t="shared" si="50"/>
        <v>74</v>
      </c>
      <c r="BQ384" s="21">
        <f t="shared" si="51"/>
        <v>0.28352490421455939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3</v>
      </c>
      <c r="X385" s="21">
        <f t="shared" si="45"/>
        <v>0.25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2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4</v>
      </c>
      <c r="BQ385" s="21">
        <f t="shared" si="51"/>
        <v>3.8095238095238099E-2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3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1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6</v>
      </c>
      <c r="X386" s="21">
        <f t="shared" si="45"/>
        <v>0.17647058823529413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5</v>
      </c>
      <c r="BD386" s="46">
        <f>VLOOKUP($H386,[4]IRA!$H$7:$CH$470,69,FALSE)</f>
        <v>3</v>
      </c>
      <c r="BE386" s="46">
        <f>VLOOKUP($H386,[4]IRA!$H$7:$CH$470,70,FALSE)</f>
        <v>5</v>
      </c>
      <c r="BF386" s="46">
        <f>VLOOKUP($H386,[4]IRA!$H$7:$CH$470,71,FALSE)</f>
        <v>3</v>
      </c>
      <c r="BG386" s="46">
        <f>VLOOKUP($H386,[4]IRA!$H$7:$CH$470,72,FALSE)</f>
        <v>1</v>
      </c>
      <c r="BH386" s="46">
        <f>VLOOKUP($H386,[4]IRA!$H$7:$CH$470,73,FALSE)</f>
        <v>2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>
        <v>150</v>
      </c>
      <c r="BP386" s="14">
        <f t="shared" si="50"/>
        <v>19</v>
      </c>
      <c r="BQ386" s="21">
        <f t="shared" si="51"/>
        <v>0.12666666666666668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1</v>
      </c>
      <c r="M387" s="46">
        <f>VLOOKUP($H387,[1]EDA!$H$6:$BH$469,45,FALSE)</f>
        <v>2</v>
      </c>
      <c r="N387" s="46">
        <f>VLOOKUP($H387,[1]EDA!$H$6:$BH$469,46,FALSE)</f>
        <v>1</v>
      </c>
      <c r="O387" s="46">
        <f>VLOOKUP($H387,[1]EDA!$H$6:$BH$469,47,FALSE)</f>
        <v>2</v>
      </c>
      <c r="P387" s="46">
        <f>VLOOKUP($H387,[1]EDA!$H$6:$BH$469,48,FALSE)</f>
        <v>1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>
        <v>40</v>
      </c>
      <c r="W387" s="14">
        <f t="shared" si="44"/>
        <v>9</v>
      </c>
      <c r="X387" s="21">
        <f t="shared" si="45"/>
        <v>0.22500000000000001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5</v>
      </c>
      <c r="BD387" s="46">
        <f>VLOOKUP($H387,[4]IRA!$H$7:$CH$470,69,FALSE)</f>
        <v>5</v>
      </c>
      <c r="BE387" s="46">
        <f>VLOOKUP($H387,[4]IRA!$H$7:$CH$470,70,FALSE)</f>
        <v>2</v>
      </c>
      <c r="BF387" s="46">
        <f>VLOOKUP($H387,[4]IRA!$H$7:$CH$470,71,FALSE)</f>
        <v>2</v>
      </c>
      <c r="BG387" s="46">
        <f>VLOOKUP($H387,[4]IRA!$H$7:$CH$470,72,FALSE)</f>
        <v>1</v>
      </c>
      <c r="BH387" s="46">
        <f>VLOOKUP($H387,[4]IRA!$H$7:$CH$470,73,FALSE)</f>
        <v>7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>
        <v>148</v>
      </c>
      <c r="BP387" s="14">
        <f t="shared" si="50"/>
        <v>22</v>
      </c>
      <c r="BQ387" s="21">
        <f t="shared" si="51"/>
        <v>0.14864864864864866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5</v>
      </c>
      <c r="M388" s="46">
        <f>VLOOKUP($H388,[1]EDA!$H$6:$BH$469,45,FALSE)</f>
        <v>1</v>
      </c>
      <c r="N388" s="46">
        <f>VLOOKUP($H388,[1]EDA!$H$6:$BH$469,46,FALSE)</f>
        <v>1</v>
      </c>
      <c r="O388" s="46">
        <f>VLOOKUP($H388,[1]EDA!$H$6:$BH$469,47,FALSE)</f>
        <v>1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>
        <v>53</v>
      </c>
      <c r="W388" s="14">
        <f t="shared" si="44"/>
        <v>8</v>
      </c>
      <c r="X388" s="21">
        <f t="shared" si="45"/>
        <v>0.15094339622641509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12</v>
      </c>
      <c r="BF388" s="46">
        <f>VLOOKUP($H388,[4]IRA!$H$7:$CH$470,71,FALSE)</f>
        <v>5</v>
      </c>
      <c r="BG388" s="46">
        <f>VLOOKUP($H388,[4]IRA!$H$7:$CH$470,72,FALSE)</f>
        <v>8</v>
      </c>
      <c r="BH388" s="46">
        <f>VLOOKUP($H388,[4]IRA!$H$7:$CH$470,73,FALSE)</f>
        <v>4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>
        <v>174</v>
      </c>
      <c r="BP388" s="14">
        <f t="shared" si="50"/>
        <v>30</v>
      </c>
      <c r="BQ388" s="21">
        <f t="shared" si="51"/>
        <v>0.17241379310344829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4</v>
      </c>
      <c r="M389" s="46">
        <f>VLOOKUP($H389,[1]EDA!$H$6:$BH$469,45,FALSE)</f>
        <v>8</v>
      </c>
      <c r="N389" s="46">
        <f>VLOOKUP($H389,[1]EDA!$H$6:$BH$469,46,FALSE)</f>
        <v>4</v>
      </c>
      <c r="O389" s="46">
        <f>VLOOKUP($H389,[1]EDA!$H$6:$BH$469,47,FALSE)</f>
        <v>2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>
        <v>46</v>
      </c>
      <c r="W389" s="14">
        <f t="shared" si="44"/>
        <v>20</v>
      </c>
      <c r="X389" s="21">
        <f t="shared" si="45"/>
        <v>0.43478260869565216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1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1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2</v>
      </c>
      <c r="BD389" s="46">
        <f>VLOOKUP($H389,[4]IRA!$H$7:$CH$470,69,FALSE)</f>
        <v>3</v>
      </c>
      <c r="BE389" s="46">
        <f>VLOOKUP($H389,[4]IRA!$H$7:$CH$470,70,FALSE)</f>
        <v>6</v>
      </c>
      <c r="BF389" s="46">
        <f>VLOOKUP($H389,[4]IRA!$H$7:$CH$470,71,FALSE)</f>
        <v>25</v>
      </c>
      <c r="BG389" s="46">
        <f>VLOOKUP($H389,[4]IRA!$H$7:$CH$470,72,FALSE)</f>
        <v>10</v>
      </c>
      <c r="BH389" s="46">
        <f>VLOOKUP($H389,[4]IRA!$H$7:$CH$470,73,FALSE)</f>
        <v>14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60</v>
      </c>
      <c r="BQ389" s="21">
        <f t="shared" si="51"/>
        <v>0.60606060606060608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1</v>
      </c>
      <c r="X390" s="21">
        <f t="shared" si="45"/>
        <v>4.5454545454545456E-2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1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2</v>
      </c>
      <c r="BQ390" s="21">
        <f t="shared" si="51"/>
        <v>2.2222222222222223E-2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2</v>
      </c>
      <c r="M391" s="46">
        <f>VLOOKUP($H391,[1]EDA!$H$6:$BH$469,45,FALSE)</f>
        <v>2</v>
      </c>
      <c r="N391" s="46">
        <f>VLOOKUP($H391,[1]EDA!$H$6:$BH$469,46,FALSE)</f>
        <v>1</v>
      </c>
      <c r="O391" s="46">
        <f>VLOOKUP($H391,[1]EDA!$H$6:$BH$469,47,FALSE)</f>
        <v>1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6</v>
      </c>
      <c r="X391" s="21">
        <f t="shared" ref="X391:X454" si="53">IFERROR(W391/V391,0)</f>
        <v>0.42857142857142855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3</v>
      </c>
      <c r="BE391" s="46">
        <f>VLOOKUP($H391,[4]IRA!$H$7:$CH$470,70,FALSE)</f>
        <v>2</v>
      </c>
      <c r="BF391" s="46">
        <f>VLOOKUP($H391,[4]IRA!$H$7:$CH$470,71,FALSE)</f>
        <v>0</v>
      </c>
      <c r="BG391" s="46">
        <f>VLOOKUP($H391,[4]IRA!$H$7:$CH$470,72,FALSE)</f>
        <v>2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7</v>
      </c>
      <c r="BQ391" s="21">
        <f t="shared" ref="BQ391:BQ393" si="59">IFERROR(BP391/BO391,0)</f>
        <v>8.4337349397590355E-2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10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3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>
        <v>146</v>
      </c>
      <c r="W392" s="14">
        <f t="shared" si="52"/>
        <v>13</v>
      </c>
      <c r="X392" s="21">
        <f t="shared" si="53"/>
        <v>8.9041095890410954E-2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50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17</v>
      </c>
      <c r="BG392" s="46">
        <f>VLOOKUP($H392,[4]IRA!$H$7:$CH$470,72,FALSE)</f>
        <v>1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>
        <v>475</v>
      </c>
      <c r="BP392" s="14">
        <f t="shared" si="58"/>
        <v>68</v>
      </c>
      <c r="BQ392" s="21">
        <f t="shared" si="59"/>
        <v>0.1431578947368421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1</v>
      </c>
      <c r="X393" s="21">
        <f t="shared" si="53"/>
        <v>1.2658227848101266E-2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18</v>
      </c>
      <c r="BD393" s="46">
        <f>VLOOKUP($H393,[4]IRA!$H$7:$CH$470,69,FALSE)</f>
        <v>11</v>
      </c>
      <c r="BE393" s="46">
        <f>VLOOKUP($H393,[4]IRA!$H$7:$CH$470,70,FALSE)</f>
        <v>11</v>
      </c>
      <c r="BF393" s="46">
        <f>VLOOKUP($H393,[4]IRA!$H$7:$CH$470,71,FALSE)</f>
        <v>3</v>
      </c>
      <c r="BG393" s="46">
        <f>VLOOKUP($H393,[4]IRA!$H$7:$CH$470,72,FALSE)</f>
        <v>10</v>
      </c>
      <c r="BH393" s="46">
        <f>VLOOKUP($H393,[4]IRA!$H$7:$CH$470,73,FALSE)</f>
        <v>4</v>
      </c>
      <c r="BI393" s="46">
        <f>VLOOKUP($H393,[4]IRA!$H$7:$CH$470,74,FALSE)</f>
        <v>3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>
        <v>48</v>
      </c>
      <c r="BP393" s="14">
        <f t="shared" si="58"/>
        <v>60</v>
      </c>
      <c r="BQ393" s="21">
        <f t="shared" si="59"/>
        <v>1.25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5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13</v>
      </c>
      <c r="X394" s="21">
        <f t="shared" si="53"/>
        <v>0.40625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6</v>
      </c>
      <c r="BG394" s="46">
        <f>VLOOKUP($H394,[4]IRA!$H$7:$CH$470,72,FALSE)</f>
        <v>0</v>
      </c>
      <c r="BH394" s="46">
        <f>VLOOKUP($H394,[4]IRA!$H$7:$CH$470,73,FALSE)</f>
        <v>1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8</v>
      </c>
      <c r="BQ394" s="21">
        <f t="shared" ref="BQ394:BQ404" si="63">IFERROR(BP394/BO394,0)</f>
        <v>0.125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2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>
        <v>13</v>
      </c>
      <c r="W395" s="14">
        <f t="shared" si="52"/>
        <v>6</v>
      </c>
      <c r="X395" s="21">
        <f t="shared" si="53"/>
        <v>0.46153846153846156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1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1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>
        <v>33</v>
      </c>
      <c r="BP395" s="14">
        <f t="shared" si="62"/>
        <v>3</v>
      </c>
      <c r="BQ395" s="21">
        <f t="shared" si="63"/>
        <v>9.0909090909090912E-2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0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0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4</v>
      </c>
      <c r="X397" s="21">
        <f t="shared" si="53"/>
        <v>0.25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7</v>
      </c>
      <c r="BE397" s="46">
        <f>VLOOKUP($H397,[4]IRA!$H$7:$CH$470,70,FALSE)</f>
        <v>11</v>
      </c>
      <c r="BF397" s="46">
        <f>VLOOKUP($H397,[4]IRA!$H$7:$CH$470,71,FALSE)</f>
        <v>0</v>
      </c>
      <c r="BG397" s="46">
        <f>VLOOKUP($H397,[4]IRA!$H$7:$CH$470,72,FALSE)</f>
        <v>2</v>
      </c>
      <c r="BH397" s="46">
        <f>VLOOKUP($H397,[4]IRA!$H$7:$CH$470,73,FALSE)</f>
        <v>1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21</v>
      </c>
      <c r="BQ397" s="21">
        <f t="shared" si="63"/>
        <v>0.5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1</v>
      </c>
      <c r="O398" s="46">
        <f>VLOOKUP($H398,[1]EDA!$H$6:$BH$469,47,FALSE)</f>
        <v>0</v>
      </c>
      <c r="P398" s="46">
        <f>VLOOKUP($H398,[1]EDA!$H$6:$BH$469,48,FALSE)</f>
        <v>2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>
        <v>0</v>
      </c>
      <c r="W398" s="14">
        <f t="shared" si="52"/>
        <v>9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6</v>
      </c>
      <c r="BD398" s="46">
        <f>VLOOKUP($H398,[4]IRA!$H$7:$CH$470,69,FALSE)</f>
        <v>5</v>
      </c>
      <c r="BE398" s="46">
        <f>VLOOKUP($H398,[4]IRA!$H$7:$CH$470,70,FALSE)</f>
        <v>7</v>
      </c>
      <c r="BF398" s="46">
        <f>VLOOKUP($H398,[4]IRA!$H$7:$CH$470,71,FALSE)</f>
        <v>1</v>
      </c>
      <c r="BG398" s="46">
        <f>VLOOKUP($H398,[4]IRA!$H$7:$CH$470,72,FALSE)</f>
        <v>3</v>
      </c>
      <c r="BH398" s="46">
        <f>VLOOKUP($H398,[4]IRA!$H$7:$CH$470,73,FALSE)</f>
        <v>5</v>
      </c>
      <c r="BI398" s="46">
        <f>VLOOKUP($H398,[4]IRA!$H$7:$CH$470,74,FALSE)</f>
        <v>8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>
        <v>0</v>
      </c>
      <c r="BP398" s="14">
        <f t="shared" si="62"/>
        <v>35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1</v>
      </c>
      <c r="M399" s="46">
        <f>VLOOKUP($H399,[1]EDA!$H$6:$BH$469,45,FALSE)</f>
        <v>0</v>
      </c>
      <c r="N399" s="46">
        <f>VLOOKUP($H399,[1]EDA!$H$6:$BH$469,46,FALSE)</f>
        <v>2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>
        <v>36</v>
      </c>
      <c r="W399" s="14">
        <f t="shared" si="52"/>
        <v>3</v>
      </c>
      <c r="X399" s="21">
        <f t="shared" si="53"/>
        <v>8.3333333333333329E-2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6</v>
      </c>
      <c r="BG399" s="46">
        <f>VLOOKUP($H399,[4]IRA!$H$7:$CH$470,72,FALSE)</f>
        <v>1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>
        <v>0</v>
      </c>
      <c r="BP399" s="14">
        <f t="shared" si="62"/>
        <v>7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16</v>
      </c>
      <c r="M400" s="46">
        <f>VLOOKUP($H400,[1]EDA!$H$6:$BH$469,45,FALSE)</f>
        <v>11</v>
      </c>
      <c r="N400" s="46">
        <f>VLOOKUP($H400,[1]EDA!$H$6:$BH$469,46,FALSE)</f>
        <v>2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>
        <v>101</v>
      </c>
      <c r="W400" s="14">
        <f t="shared" si="52"/>
        <v>31</v>
      </c>
      <c r="X400" s="21">
        <f t="shared" si="53"/>
        <v>0.30693069306930693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9</v>
      </c>
      <c r="BE400" s="46">
        <f>VLOOKUP($H400,[4]IRA!$H$7:$CH$470,70,FALSE)</f>
        <v>17</v>
      </c>
      <c r="BF400" s="46">
        <f>VLOOKUP($H400,[4]IRA!$H$7:$CH$470,71,FALSE)</f>
        <v>20</v>
      </c>
      <c r="BG400" s="46">
        <f>VLOOKUP($H400,[4]IRA!$H$7:$CH$470,72,FALSE)</f>
        <v>12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>
        <v>0</v>
      </c>
      <c r="BP400" s="14">
        <f t="shared" si="62"/>
        <v>58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3</v>
      </c>
      <c r="O401" s="46">
        <f>VLOOKUP($H401,[1]EDA!$H$6:$BH$469,47,FALSE)</f>
        <v>2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5</v>
      </c>
      <c r="X401" s="21">
        <f t="shared" si="53"/>
        <v>6.25E-2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4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4</v>
      </c>
      <c r="BQ401" s="21">
        <f t="shared" si="63"/>
        <v>6.1538461538461542E-2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2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>
        <v>172</v>
      </c>
      <c r="W402" s="14">
        <f t="shared" si="52"/>
        <v>2</v>
      </c>
      <c r="X402" s="21">
        <f t="shared" si="53"/>
        <v>1.1627906976744186E-2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1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1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2</v>
      </c>
      <c r="BF402" s="46">
        <f>VLOOKUP($H402,[4]IRA!$H$7:$CH$470,71,FALSE)</f>
        <v>6</v>
      </c>
      <c r="BG402" s="46">
        <f>VLOOKUP($H402,[4]IRA!$H$7:$CH$470,72,FALSE)</f>
        <v>2</v>
      </c>
      <c r="BH402" s="46">
        <f>VLOOKUP($H402,[4]IRA!$H$7:$CH$470,73,FALSE)</f>
        <v>4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>
        <v>44</v>
      </c>
      <c r="BP402" s="14">
        <f t="shared" si="62"/>
        <v>14</v>
      </c>
      <c r="BQ402" s="21">
        <f t="shared" si="63"/>
        <v>0.31818181818181818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1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2</v>
      </c>
      <c r="X403" s="21">
        <f t="shared" si="53"/>
        <v>4.5454545454545456E-2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2</v>
      </c>
      <c r="BF403" s="46">
        <f>VLOOKUP($H403,[4]IRA!$H$7:$CH$470,71,FALSE)</f>
        <v>0</v>
      </c>
      <c r="BG403" s="46">
        <f>VLOOKUP($H403,[4]IRA!$H$7:$CH$470,72,FALSE)</f>
        <v>2</v>
      </c>
      <c r="BH403" s="46">
        <f>VLOOKUP($H403,[4]IRA!$H$7:$CH$470,73,FALSE)</f>
        <v>3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7</v>
      </c>
      <c r="BQ403" s="21">
        <f t="shared" si="63"/>
        <v>0.31818181818181818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3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3</v>
      </c>
      <c r="X404" s="21">
        <f t="shared" si="53"/>
        <v>0.13636363636363635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15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15</v>
      </c>
      <c r="BQ404" s="21">
        <f t="shared" si="63"/>
        <v>0.21428571428571427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1</v>
      </c>
      <c r="O409" s="46">
        <f>VLOOKUP($H409,[1]EDA!$H$6:$BH$469,47,FALSE)</f>
        <v>2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15</v>
      </c>
      <c r="X409" s="21">
        <f t="shared" si="53"/>
        <v>0.17241379310344829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0</v>
      </c>
      <c r="AM409" s="21">
        <f t="shared" si="55"/>
        <v>0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14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14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30</v>
      </c>
      <c r="BQ409" s="21">
        <f t="shared" si="71"/>
        <v>0.25862068965517243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1</v>
      </c>
      <c r="M410" s="46">
        <f>VLOOKUP($H410,[1]EDA!$H$6:$BH$469,45,FALSE)</f>
        <v>1</v>
      </c>
      <c r="N410" s="46">
        <f>VLOOKUP($H410,[1]EDA!$H$6:$BH$469,46,FALSE)</f>
        <v>3</v>
      </c>
      <c r="O410" s="46">
        <f>VLOOKUP($H410,[1]EDA!$H$6:$BH$469,47,FALSE)</f>
        <v>1</v>
      </c>
      <c r="P410" s="46">
        <f>VLOOKUP($H410,[1]EDA!$H$6:$BH$469,48,FALSE)</f>
        <v>2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>
        <v>44</v>
      </c>
      <c r="W410" s="14">
        <f t="shared" si="52"/>
        <v>17</v>
      </c>
      <c r="X410" s="21">
        <f t="shared" si="53"/>
        <v>0.38636363636363635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6</v>
      </c>
      <c r="BH410" s="46">
        <f>VLOOKUP($H410,[4]IRA!$H$7:$CH$470,73,FALSE)</f>
        <v>5</v>
      </c>
      <c r="BI410" s="46">
        <f>VLOOKUP($H410,[4]IRA!$H$7:$CH$470,74,FALSE)</f>
        <v>7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>
        <v>140</v>
      </c>
      <c r="BP410" s="14">
        <f t="shared" si="70"/>
        <v>25</v>
      </c>
      <c r="BQ410" s="21">
        <f t="shared" si="71"/>
        <v>0.17857142857142858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15</v>
      </c>
      <c r="O411" s="46">
        <f>VLOOKUP($H411,[1]EDA!$H$6:$BH$469,47,FALSE)</f>
        <v>10</v>
      </c>
      <c r="P411" s="46">
        <f>VLOOKUP($H411,[1]EDA!$H$6:$BH$469,48,FALSE)</f>
        <v>7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>
        <v>68</v>
      </c>
      <c r="W411" s="14">
        <f t="shared" si="52"/>
        <v>39</v>
      </c>
      <c r="X411" s="21">
        <f t="shared" si="53"/>
        <v>0.57352941176470584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22</v>
      </c>
      <c r="BD411" s="46">
        <f>VLOOKUP($H411,[4]IRA!$H$7:$CH$470,69,FALSE)</f>
        <v>9</v>
      </c>
      <c r="BE411" s="46">
        <f>VLOOKUP($H411,[4]IRA!$H$7:$CH$470,70,FALSE)</f>
        <v>12</v>
      </c>
      <c r="BF411" s="46">
        <f>VLOOKUP($H411,[4]IRA!$H$7:$CH$470,71,FALSE)</f>
        <v>20</v>
      </c>
      <c r="BG411" s="46">
        <f>VLOOKUP($H411,[4]IRA!$H$7:$CH$470,72,FALSE)</f>
        <v>23</v>
      </c>
      <c r="BH411" s="46">
        <f>VLOOKUP($H411,[4]IRA!$H$7:$CH$470,73,FALSE)</f>
        <v>23</v>
      </c>
      <c r="BI411" s="46">
        <f>VLOOKUP($H411,[4]IRA!$H$7:$CH$470,74,FALSE)</f>
        <v>22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>
        <v>116</v>
      </c>
      <c r="BP411" s="14">
        <f t="shared" si="70"/>
        <v>131</v>
      </c>
      <c r="BQ411" s="21">
        <f t="shared" si="71"/>
        <v>1.1293103448275863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19</v>
      </c>
      <c r="M412" s="46">
        <f>VLOOKUP($H412,[1]EDA!$H$6:$BH$469,45,FALSE)</f>
        <v>0</v>
      </c>
      <c r="N412" s="46">
        <f>VLOOKUP($H412,[1]EDA!$H$6:$BH$469,46,FALSE)</f>
        <v>9</v>
      </c>
      <c r="O412" s="46">
        <f>VLOOKUP($H412,[1]EDA!$H$6:$BH$469,47,FALSE)</f>
        <v>7</v>
      </c>
      <c r="P412" s="46">
        <f>VLOOKUP($H412,[1]EDA!$H$6:$BH$469,48,FALSE)</f>
        <v>4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>
        <v>184</v>
      </c>
      <c r="W412" s="14">
        <f t="shared" si="52"/>
        <v>62</v>
      </c>
      <c r="X412" s="21">
        <f t="shared" si="53"/>
        <v>0.33695652173913043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1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1</v>
      </c>
      <c r="AT412" s="46">
        <f>VLOOKUP($H412,[3]IRA!$H$6:$BH$469,48,FALSE)</f>
        <v>3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5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6</v>
      </c>
      <c r="BE412" s="46">
        <f>VLOOKUP($H412,[4]IRA!$H$7:$CH$470,70,FALSE)</f>
        <v>6</v>
      </c>
      <c r="BF412" s="46">
        <f>VLOOKUP($H412,[4]IRA!$H$7:$CH$470,71,FALSE)</f>
        <v>2</v>
      </c>
      <c r="BG412" s="46">
        <f>VLOOKUP($H412,[4]IRA!$H$7:$CH$470,72,FALSE)</f>
        <v>1</v>
      </c>
      <c r="BH412" s="46">
        <f>VLOOKUP($H412,[4]IRA!$H$7:$CH$470,73,FALSE)</f>
        <v>2</v>
      </c>
      <c r="BI412" s="46">
        <f>VLOOKUP($H412,[4]IRA!$H$7:$CH$470,74,FALSE)</f>
        <v>5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>
        <v>0</v>
      </c>
      <c r="BP412" s="14">
        <f t="shared" si="70"/>
        <v>25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2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2</v>
      </c>
      <c r="N413" s="46">
        <f>VLOOKUP($H413,[1]EDA!$H$6:$BH$469,46,FALSE)</f>
        <v>0</v>
      </c>
      <c r="O413" s="46">
        <f>VLOOKUP($H413,[1]EDA!$H$6:$BH$469,47,FALSE)</f>
        <v>9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15</v>
      </c>
      <c r="X413" s="21">
        <f t="shared" si="53"/>
        <v>0.75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4</v>
      </c>
      <c r="BD413" s="46">
        <f>VLOOKUP($H413,[4]IRA!$H$7:$CH$470,69,FALSE)</f>
        <v>3</v>
      </c>
      <c r="BE413" s="46">
        <f>VLOOKUP($H413,[4]IRA!$H$7:$CH$470,70,FALSE)</f>
        <v>1</v>
      </c>
      <c r="BF413" s="46">
        <f>VLOOKUP($H413,[4]IRA!$H$7:$CH$470,71,FALSE)</f>
        <v>5</v>
      </c>
      <c r="BG413" s="46">
        <f>VLOOKUP($H413,[4]IRA!$H$7:$CH$470,72,FALSE)</f>
        <v>5</v>
      </c>
      <c r="BH413" s="46">
        <f>VLOOKUP($H413,[4]IRA!$H$7:$CH$470,73,FALSE)</f>
        <v>4</v>
      </c>
      <c r="BI413" s="46">
        <f>VLOOKUP($H413,[4]IRA!$H$7:$CH$470,74,FALSE)</f>
        <v>13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35</v>
      </c>
      <c r="BQ413" s="21">
        <f t="shared" ref="BQ413" si="73">IFERROR(BP413/BO413,0)</f>
        <v>0.20114942528735633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1</v>
      </c>
      <c r="O414" s="46">
        <f>VLOOKUP($H414,[1]EDA!$H$6:$BH$469,47,FALSE)</f>
        <v>2</v>
      </c>
      <c r="P414" s="46">
        <f>VLOOKUP($H414,[1]EDA!$H$6:$BH$469,48,FALSE)</f>
        <v>3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>
        <v>5</v>
      </c>
      <c r="W414" s="14">
        <f t="shared" si="52"/>
        <v>11</v>
      </c>
      <c r="X414" s="21">
        <f t="shared" si="53"/>
        <v>2.2000000000000002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2</v>
      </c>
      <c r="BG414" s="46">
        <f>VLOOKUP($H414,[4]IRA!$H$7:$CH$470,72,FALSE)</f>
        <v>2</v>
      </c>
      <c r="BH414" s="46">
        <f>VLOOKUP($H414,[4]IRA!$H$7:$CH$470,73,FALSE)</f>
        <v>3</v>
      </c>
      <c r="BI414" s="46">
        <f>VLOOKUP($H414,[4]IRA!$H$7:$CH$470,74,FALSE)</f>
        <v>6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16</v>
      </c>
      <c r="BQ414" s="21">
        <f t="shared" ref="BQ414:BQ415" si="75">IFERROR(BP414/BO414,0)</f>
        <v>0.29090909090909089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2</v>
      </c>
      <c r="N415" s="46">
        <f>VLOOKUP($H415,[1]EDA!$H$6:$BH$469,46,FALSE)</f>
        <v>1</v>
      </c>
      <c r="O415" s="46">
        <f>VLOOKUP($H415,[1]EDA!$H$6:$BH$469,47,FALSE)</f>
        <v>1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5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2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2</v>
      </c>
      <c r="BH415" s="46">
        <f>VLOOKUP($H415,[4]IRA!$H$7:$CH$470,73,FALSE)</f>
        <v>2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6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1</v>
      </c>
      <c r="M416" s="46">
        <f>VLOOKUP($H416,[1]EDA!$H$6:$BH$469,45,FALSE)</f>
        <v>3</v>
      </c>
      <c r="N416" s="46">
        <f>VLOOKUP($H416,[1]EDA!$H$6:$BH$469,46,FALSE)</f>
        <v>1</v>
      </c>
      <c r="O416" s="46">
        <f>VLOOKUP($H416,[1]EDA!$H$6:$BH$469,47,FALSE)</f>
        <v>0</v>
      </c>
      <c r="P416" s="46">
        <f>VLOOKUP($H416,[1]EDA!$H$6:$BH$469,48,FALSE)</f>
        <v>2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>
        <v>62</v>
      </c>
      <c r="W416" s="14">
        <f t="shared" si="52"/>
        <v>13</v>
      </c>
      <c r="X416" s="21">
        <f t="shared" si="53"/>
        <v>0.20967741935483872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4</v>
      </c>
      <c r="BE416" s="46">
        <f>VLOOKUP($H416,[4]IRA!$H$7:$CH$470,70,FALSE)</f>
        <v>7</v>
      </c>
      <c r="BF416" s="46">
        <f>VLOOKUP($H416,[4]IRA!$H$7:$CH$470,71,FALSE)</f>
        <v>3</v>
      </c>
      <c r="BG416" s="46">
        <f>VLOOKUP($H416,[4]IRA!$H$7:$CH$470,72,FALSE)</f>
        <v>5</v>
      </c>
      <c r="BH416" s="46">
        <f>VLOOKUP($H416,[4]IRA!$H$7:$CH$470,73,FALSE)</f>
        <v>4</v>
      </c>
      <c r="BI416" s="46">
        <f>VLOOKUP($H416,[4]IRA!$H$7:$CH$470,74,FALSE)</f>
        <v>7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30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11</v>
      </c>
      <c r="M417" s="46">
        <f>VLOOKUP($H417,[1]EDA!$H$6:$BH$469,45,FALSE)</f>
        <v>0</v>
      </c>
      <c r="N417" s="46">
        <f>VLOOKUP($H417,[1]EDA!$H$6:$BH$469,46,FALSE)</f>
        <v>8</v>
      </c>
      <c r="O417" s="46">
        <f>VLOOKUP($H417,[1]EDA!$H$6:$BH$469,47,FALSE)</f>
        <v>1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23</v>
      </c>
      <c r="X417" s="21">
        <f t="shared" si="53"/>
        <v>5.75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2</v>
      </c>
      <c r="BF417" s="46">
        <f>VLOOKUP($H417,[4]IRA!$H$7:$CH$470,71,FALSE)</f>
        <v>0</v>
      </c>
      <c r="BG417" s="46">
        <f>VLOOKUP($H417,[4]IRA!$H$7:$CH$470,72,FALSE)</f>
        <v>4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6</v>
      </c>
      <c r="BQ417" s="21">
        <f t="shared" ref="BQ417:BQ433" si="81">IFERROR(BP417/BO417,0)</f>
        <v>3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1</v>
      </c>
      <c r="M418" s="46">
        <f>VLOOKUP($H418,[1]EDA!$H$6:$BH$469,45,FALSE)</f>
        <v>4</v>
      </c>
      <c r="N418" s="46">
        <f>VLOOKUP($H418,[1]EDA!$H$6:$BH$469,46,FALSE)</f>
        <v>1</v>
      </c>
      <c r="O418" s="46">
        <f>VLOOKUP($H418,[1]EDA!$H$6:$BH$469,47,FALSE)</f>
        <v>5</v>
      </c>
      <c r="P418" s="46">
        <f>VLOOKUP($H418,[1]EDA!$H$6:$BH$469,48,FALSE)</f>
        <v>3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>
        <v>27</v>
      </c>
      <c r="W418" s="14">
        <f t="shared" si="52"/>
        <v>23</v>
      </c>
      <c r="X418" s="21">
        <f t="shared" si="53"/>
        <v>0.85185185185185186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3</v>
      </c>
      <c r="BD418" s="46">
        <f>VLOOKUP($H418,[4]IRA!$H$7:$CH$470,69,FALSE)</f>
        <v>1</v>
      </c>
      <c r="BE418" s="46">
        <f>VLOOKUP($H418,[4]IRA!$H$7:$CH$470,70,FALSE)</f>
        <v>6</v>
      </c>
      <c r="BF418" s="46">
        <f>VLOOKUP($H418,[4]IRA!$H$7:$CH$470,71,FALSE)</f>
        <v>8</v>
      </c>
      <c r="BG418" s="46">
        <f>VLOOKUP($H418,[4]IRA!$H$7:$CH$470,72,FALSE)</f>
        <v>11</v>
      </c>
      <c r="BH418" s="46">
        <f>VLOOKUP($H418,[4]IRA!$H$7:$CH$470,73,FALSE)</f>
        <v>5</v>
      </c>
      <c r="BI418" s="46">
        <f>VLOOKUP($H418,[4]IRA!$H$7:$CH$470,74,FALSE)</f>
        <v>7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>
        <v>81</v>
      </c>
      <c r="BP418" s="14">
        <f t="shared" si="80"/>
        <v>41</v>
      </c>
      <c r="BQ418" s="21">
        <f t="shared" si="81"/>
        <v>0.50617283950617287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4</v>
      </c>
      <c r="O419" s="46">
        <f>VLOOKUP($H419,[1]EDA!$H$6:$BH$469,47,FALSE)</f>
        <v>1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>
        <v>25</v>
      </c>
      <c r="W419" s="14">
        <f t="shared" si="52"/>
        <v>5</v>
      </c>
      <c r="X419" s="21">
        <f t="shared" si="53"/>
        <v>0.2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1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>
        <v>49</v>
      </c>
      <c r="BP419" s="14">
        <f t="shared" si="80"/>
        <v>2</v>
      </c>
      <c r="BQ419" s="21">
        <f t="shared" si="81"/>
        <v>4.0816326530612242E-2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2</v>
      </c>
      <c r="N420" s="46">
        <f>VLOOKUP($H420,[1]EDA!$H$6:$BH$469,46,FALSE)</f>
        <v>4</v>
      </c>
      <c r="O420" s="46">
        <f>VLOOKUP($H420,[1]EDA!$H$6:$BH$469,47,FALSE)</f>
        <v>6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>
        <v>0</v>
      </c>
      <c r="W420" s="14">
        <f t="shared" si="52"/>
        <v>14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4</v>
      </c>
      <c r="BE420" s="46">
        <f>VLOOKUP($H420,[4]IRA!$H$7:$CH$470,70,FALSE)</f>
        <v>1</v>
      </c>
      <c r="BF420" s="46">
        <f>VLOOKUP($H420,[4]IRA!$H$7:$CH$470,71,FALSE)</f>
        <v>2</v>
      </c>
      <c r="BG420" s="46">
        <f>VLOOKUP($H420,[4]IRA!$H$7:$CH$470,72,FALSE)</f>
        <v>10</v>
      </c>
      <c r="BH420" s="46">
        <f>VLOOKUP($H420,[4]IRA!$H$7:$CH$470,73,FALSE)</f>
        <v>6</v>
      </c>
      <c r="BI420" s="46">
        <f>VLOOKUP($H420,[4]IRA!$H$7:$CH$470,74,FALSE)</f>
        <v>1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>
        <v>0</v>
      </c>
      <c r="BP420" s="14">
        <f t="shared" si="80"/>
        <v>24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1</v>
      </c>
      <c r="M421" s="46">
        <f>VLOOKUP($H421,[1]EDA!$H$6:$BH$469,45,FALSE)</f>
        <v>5</v>
      </c>
      <c r="N421" s="46">
        <f>VLOOKUP($H421,[1]EDA!$H$6:$BH$469,46,FALSE)</f>
        <v>0</v>
      </c>
      <c r="O421" s="46">
        <f>VLOOKUP($H421,[1]EDA!$H$6:$BH$469,47,FALSE)</f>
        <v>4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>
        <v>22</v>
      </c>
      <c r="W421" s="14">
        <f t="shared" si="52"/>
        <v>13</v>
      </c>
      <c r="X421" s="21">
        <f t="shared" si="53"/>
        <v>0.59090909090909094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12</v>
      </c>
      <c r="BD421" s="46">
        <f>VLOOKUP($H421,[4]IRA!$H$7:$CH$470,69,FALSE)</f>
        <v>5</v>
      </c>
      <c r="BE421" s="46">
        <f>VLOOKUP($H421,[4]IRA!$H$7:$CH$470,70,FALSE)</f>
        <v>7</v>
      </c>
      <c r="BF421" s="46">
        <f>VLOOKUP($H421,[4]IRA!$H$7:$CH$470,71,FALSE)</f>
        <v>10</v>
      </c>
      <c r="BG421" s="46">
        <f>VLOOKUP($H421,[4]IRA!$H$7:$CH$470,72,FALSE)</f>
        <v>1</v>
      </c>
      <c r="BH421" s="46">
        <f>VLOOKUP($H421,[4]IRA!$H$7:$CH$470,73,FALSE)</f>
        <v>5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>
        <v>70</v>
      </c>
      <c r="BP421" s="14">
        <f t="shared" si="80"/>
        <v>40</v>
      </c>
      <c r="BQ421" s="21">
        <f t="shared" si="81"/>
        <v>0.5714285714285714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2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2</v>
      </c>
      <c r="BB422" s="21">
        <f t="shared" si="85"/>
        <v>0</v>
      </c>
      <c r="BC422" s="46">
        <f>VLOOKUP($H422,[4]IRA!$H$7:$CH$470,68,FALSE)</f>
        <v>2</v>
      </c>
      <c r="BD422" s="46">
        <f>VLOOKUP($H422,[4]IRA!$H$7:$CH$470,69,FALSE)</f>
        <v>0</v>
      </c>
      <c r="BE422" s="46">
        <f>VLOOKUP($H422,[4]IRA!$H$7:$CH$470,70,FALSE)</f>
        <v>2</v>
      </c>
      <c r="BF422" s="46">
        <f>VLOOKUP($H422,[4]IRA!$H$7:$CH$470,71,FALSE)</f>
        <v>2</v>
      </c>
      <c r="BG422" s="46">
        <f>VLOOKUP($H422,[4]IRA!$H$7:$CH$470,72,FALSE)</f>
        <v>0</v>
      </c>
      <c r="BH422" s="46">
        <f>VLOOKUP($H422,[4]IRA!$H$7:$CH$470,73,FALSE)</f>
        <v>3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9</v>
      </c>
      <c r="BQ422" s="21">
        <f t="shared" si="81"/>
        <v>0.10227272727272728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5</v>
      </c>
      <c r="M432" s="46">
        <f>VLOOKUP($H432,[1]EDA!$H$6:$BH$469,45,FALSE)</f>
        <v>3</v>
      </c>
      <c r="N432" s="46">
        <f>VLOOKUP($H432,[1]EDA!$H$6:$BH$469,46,FALSE)</f>
        <v>2</v>
      </c>
      <c r="O432" s="46">
        <f>VLOOKUP($H432,[1]EDA!$H$6:$BH$469,47,FALSE)</f>
        <v>5</v>
      </c>
      <c r="P432" s="46">
        <f>VLOOKUP($H432,[1]EDA!$H$6:$BH$469,48,FALSE)</f>
        <v>5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25</v>
      </c>
      <c r="X432" s="21">
        <f t="shared" si="53"/>
        <v>0.19379844961240311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0</v>
      </c>
      <c r="BB432" s="21">
        <f t="shared" si="87"/>
        <v>0</v>
      </c>
      <c r="BC432" s="46">
        <f>VLOOKUP($H432,[4]IRA!$H$7:$CH$470,68,FALSE)</f>
        <v>3</v>
      </c>
      <c r="BD432" s="46">
        <f>VLOOKUP($H432,[4]IRA!$H$7:$CH$470,69,FALSE)</f>
        <v>5</v>
      </c>
      <c r="BE432" s="46">
        <f>VLOOKUP($H432,[4]IRA!$H$7:$CH$470,70,FALSE)</f>
        <v>14</v>
      </c>
      <c r="BF432" s="46">
        <f>VLOOKUP($H432,[4]IRA!$H$7:$CH$470,71,FALSE)</f>
        <v>8</v>
      </c>
      <c r="BG432" s="46">
        <f>VLOOKUP($H432,[4]IRA!$H$7:$CH$470,72,FALSE)</f>
        <v>11</v>
      </c>
      <c r="BH432" s="46">
        <f>VLOOKUP($H432,[4]IRA!$H$7:$CH$470,73,FALSE)</f>
        <v>5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46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0</v>
      </c>
      <c r="M433" s="46">
        <f>VLOOKUP($H433,[1]EDA!$H$6:$BH$469,45,FALSE)</f>
        <v>0</v>
      </c>
      <c r="N433" s="46">
        <f>VLOOKUP($H433,[1]EDA!$H$6:$BH$469,46,FALSE)</f>
        <v>2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6</v>
      </c>
      <c r="X433" s="21">
        <f t="shared" si="53"/>
        <v>7.407407407407407E-2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4</v>
      </c>
      <c r="BD433" s="46">
        <f>VLOOKUP($H433,[4]IRA!$H$7:$CH$470,69,FALSE)</f>
        <v>0</v>
      </c>
      <c r="BE433" s="46">
        <f>VLOOKUP($H433,[4]IRA!$H$7:$CH$470,70,FALSE)</f>
        <v>0</v>
      </c>
      <c r="BF433" s="46">
        <f>VLOOKUP($H433,[4]IRA!$H$7:$CH$470,71,FALSE)</f>
        <v>0</v>
      </c>
      <c r="BG433" s="46">
        <f>VLOOKUP($H433,[4]IRA!$H$7:$CH$470,72,FALSE)</f>
        <v>1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5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0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0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11</v>
      </c>
      <c r="M437" s="46">
        <f>VLOOKUP($H437,[1]EDA!$H$6:$BH$469,45,FALSE)</f>
        <v>10</v>
      </c>
      <c r="N437" s="46">
        <f>VLOOKUP($H437,[1]EDA!$H$6:$BH$469,46,FALSE)</f>
        <v>9</v>
      </c>
      <c r="O437" s="46">
        <f>VLOOKUP($H437,[1]EDA!$H$6:$BH$469,47,FALSE)</f>
        <v>7</v>
      </c>
      <c r="P437" s="46">
        <f>VLOOKUP($H437,[1]EDA!$H$6:$BH$469,48,FALSE)</f>
        <v>16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>
        <v>420</v>
      </c>
      <c r="W437" s="14">
        <f t="shared" si="52"/>
        <v>70</v>
      </c>
      <c r="X437" s="21">
        <f t="shared" si="53"/>
        <v>0.16666666666666666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0</v>
      </c>
      <c r="BB437" s="21">
        <f t="shared" si="89"/>
        <v>0</v>
      </c>
      <c r="BC437" s="46">
        <f>VLOOKUP($H437,[4]IRA!$H$7:$CH$470,68,FALSE)</f>
        <v>12</v>
      </c>
      <c r="BD437" s="46">
        <f>VLOOKUP($H437,[4]IRA!$H$7:$CH$470,69,FALSE)</f>
        <v>41</v>
      </c>
      <c r="BE437" s="46">
        <f>VLOOKUP($H437,[4]IRA!$H$7:$CH$470,70,FALSE)</f>
        <v>95</v>
      </c>
      <c r="BF437" s="46">
        <f>VLOOKUP($H437,[4]IRA!$H$7:$CH$470,71,FALSE)</f>
        <v>29</v>
      </c>
      <c r="BG437" s="46">
        <f>VLOOKUP($H437,[4]IRA!$H$7:$CH$470,72,FALSE)</f>
        <v>33</v>
      </c>
      <c r="BH437" s="46">
        <f>VLOOKUP($H437,[4]IRA!$H$7:$CH$470,73,FALSE)</f>
        <v>32</v>
      </c>
      <c r="BI437" s="46">
        <f>VLOOKUP($H437,[4]IRA!$H$7:$CH$470,74,FALSE)</f>
        <v>24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>
        <v>642</v>
      </c>
      <c r="BP437" s="14">
        <f t="shared" si="90"/>
        <v>266</v>
      </c>
      <c r="BQ437" s="21">
        <f t="shared" si="91"/>
        <v>0.41433021806853582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1</v>
      </c>
      <c r="K438" s="46">
        <f>VLOOKUP($H438,[1]EDA!$H$6:$BH$469,43,FALSE)</f>
        <v>4</v>
      </c>
      <c r="L438" s="46">
        <f>VLOOKUP($H438,[1]EDA!$H$6:$BH$469,44,FALSE)</f>
        <v>6</v>
      </c>
      <c r="M438" s="46">
        <f>VLOOKUP($H438,[1]EDA!$H$6:$BH$469,45,FALSE)</f>
        <v>3</v>
      </c>
      <c r="N438" s="46">
        <f>VLOOKUP($H438,[1]EDA!$H$6:$BH$469,46,FALSE)</f>
        <v>19</v>
      </c>
      <c r="O438" s="46">
        <f>VLOOKUP($H438,[1]EDA!$H$6:$BH$469,47,FALSE)</f>
        <v>8</v>
      </c>
      <c r="P438" s="46">
        <f>VLOOKUP($H438,[1]EDA!$H$6:$BH$469,48,FALSE)</f>
        <v>16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>
        <v>5.8</v>
      </c>
      <c r="W438" s="14">
        <f t="shared" si="52"/>
        <v>57</v>
      </c>
      <c r="X438" s="21">
        <f t="shared" si="53"/>
        <v>9.8275862068965516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2</v>
      </c>
      <c r="BE438" s="46">
        <f>VLOOKUP($H438,[4]IRA!$H$7:$CH$470,70,FALSE)</f>
        <v>7</v>
      </c>
      <c r="BF438" s="46">
        <f>VLOOKUP($H438,[4]IRA!$H$7:$CH$470,71,FALSE)</f>
        <v>8</v>
      </c>
      <c r="BG438" s="46">
        <f>VLOOKUP($H438,[4]IRA!$H$7:$CH$470,72,FALSE)</f>
        <v>12</v>
      </c>
      <c r="BH438" s="46">
        <f>VLOOKUP($H438,[4]IRA!$H$7:$CH$470,73,FALSE)</f>
        <v>1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>
        <v>0</v>
      </c>
      <c r="BP438" s="14">
        <f t="shared" si="90"/>
        <v>32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1</v>
      </c>
      <c r="N439" s="46">
        <f>VLOOKUP($H439,[1]EDA!$H$6:$BH$469,46,FALSE)</f>
        <v>1</v>
      </c>
      <c r="O439" s="46">
        <f>VLOOKUP($H439,[1]EDA!$H$6:$BH$469,47,FALSE)</f>
        <v>1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>
        <v>12</v>
      </c>
      <c r="W439" s="14">
        <f t="shared" si="52"/>
        <v>9</v>
      </c>
      <c r="X439" s="21">
        <f t="shared" si="53"/>
        <v>0.75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7</v>
      </c>
      <c r="BD439" s="46">
        <f>VLOOKUP($H439,[4]IRA!$H$7:$CH$470,69,FALSE)</f>
        <v>14</v>
      </c>
      <c r="BE439" s="46">
        <f>VLOOKUP($H439,[4]IRA!$H$7:$CH$470,70,FALSE)</f>
        <v>18</v>
      </c>
      <c r="BF439" s="46">
        <f>VLOOKUP($H439,[4]IRA!$H$7:$CH$470,71,FALSE)</f>
        <v>6</v>
      </c>
      <c r="BG439" s="46">
        <f>VLOOKUP($H439,[4]IRA!$H$7:$CH$470,72,FALSE)</f>
        <v>4</v>
      </c>
      <c r="BH439" s="46">
        <f>VLOOKUP($H439,[4]IRA!$H$7:$CH$470,73,FALSE)</f>
        <v>5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>
        <v>71</v>
      </c>
      <c r="BP439" s="14">
        <f t="shared" si="90"/>
        <v>54</v>
      </c>
      <c r="BQ439" s="21">
        <f t="shared" si="91"/>
        <v>0.76056338028169013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1</v>
      </c>
      <c r="M440" s="46">
        <f>VLOOKUP($H440,[1]EDA!$H$6:$BH$469,45,FALSE)</f>
        <v>2</v>
      </c>
      <c r="N440" s="46">
        <f>VLOOKUP($H440,[1]EDA!$H$6:$BH$469,46,FALSE)</f>
        <v>2</v>
      </c>
      <c r="O440" s="46">
        <f>VLOOKUP($H440,[1]EDA!$H$6:$BH$469,47,FALSE)</f>
        <v>3</v>
      </c>
      <c r="P440" s="46">
        <f>VLOOKUP($H440,[1]EDA!$H$6:$BH$469,48,FALSE)</f>
        <v>4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>
        <v>12</v>
      </c>
      <c r="W440" s="14">
        <f t="shared" si="52"/>
        <v>15</v>
      </c>
      <c r="X440" s="21">
        <f t="shared" si="53"/>
        <v>1.25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4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4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3</v>
      </c>
      <c r="BE440" s="46">
        <f>VLOOKUP($H440,[4]IRA!$H$7:$CH$470,70,FALSE)</f>
        <v>3</v>
      </c>
      <c r="BF440" s="46">
        <f>VLOOKUP($H440,[4]IRA!$H$7:$CH$470,71,FALSE)</f>
        <v>4</v>
      </c>
      <c r="BG440" s="46">
        <f>VLOOKUP($H440,[4]IRA!$H$7:$CH$470,72,FALSE)</f>
        <v>10</v>
      </c>
      <c r="BH440" s="46">
        <f>VLOOKUP($H440,[4]IRA!$H$7:$CH$470,73,FALSE)</f>
        <v>3</v>
      </c>
      <c r="BI440" s="46">
        <f>VLOOKUP($H440,[4]IRA!$H$7:$CH$470,74,FALSE)</f>
        <v>4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>
        <v>35</v>
      </c>
      <c r="BP440" s="14">
        <f t="shared" si="90"/>
        <v>31</v>
      </c>
      <c r="BQ440" s="21">
        <f t="shared" si="91"/>
        <v>0.88571428571428568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2</v>
      </c>
      <c r="M441" s="46">
        <f>VLOOKUP($H441,[1]EDA!$H$6:$BH$469,45,FALSE)</f>
        <v>5</v>
      </c>
      <c r="N441" s="46">
        <f>VLOOKUP($H441,[1]EDA!$H$6:$BH$469,46,FALSE)</f>
        <v>2</v>
      </c>
      <c r="O441" s="46">
        <f>VLOOKUP($H441,[1]EDA!$H$6:$BH$469,47,FALSE)</f>
        <v>2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16</v>
      </c>
      <c r="X441" s="21">
        <f t="shared" si="53"/>
        <v>2.8571428571428572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5</v>
      </c>
      <c r="BD441" s="46">
        <f>VLOOKUP($H441,[4]IRA!$H$7:$CH$470,69,FALSE)</f>
        <v>3</v>
      </c>
      <c r="BE441" s="46">
        <f>VLOOKUP($H441,[4]IRA!$H$7:$CH$470,70,FALSE)</f>
        <v>5</v>
      </c>
      <c r="BF441" s="46">
        <f>VLOOKUP($H441,[4]IRA!$H$7:$CH$470,71,FALSE)</f>
        <v>1</v>
      </c>
      <c r="BG441" s="46">
        <f>VLOOKUP($H441,[4]IRA!$H$7:$CH$470,72,FALSE)</f>
        <v>2</v>
      </c>
      <c r="BH441" s="46">
        <f>VLOOKUP($H441,[4]IRA!$H$7:$CH$470,73,FALSE)</f>
        <v>2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18</v>
      </c>
      <c r="BQ441" s="21">
        <f t="shared" si="91"/>
        <v>5.7142857142857144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3</v>
      </c>
      <c r="M442" s="46">
        <f>VLOOKUP($H442,[1]EDA!$H$6:$BH$469,45,FALSE)</f>
        <v>2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2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>
        <v>10</v>
      </c>
      <c r="W442" s="14">
        <f t="shared" si="52"/>
        <v>10</v>
      </c>
      <c r="X442" s="21">
        <f t="shared" si="53"/>
        <v>1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3</v>
      </c>
      <c r="BD442" s="46">
        <f>VLOOKUP($H442,[4]IRA!$H$7:$CH$470,69,FALSE)</f>
        <v>5</v>
      </c>
      <c r="BE442" s="46">
        <f>VLOOKUP($H442,[4]IRA!$H$7:$CH$470,70,FALSE)</f>
        <v>5</v>
      </c>
      <c r="BF442" s="46">
        <f>VLOOKUP($H442,[4]IRA!$H$7:$CH$470,71,FALSE)</f>
        <v>4</v>
      </c>
      <c r="BG442" s="46">
        <f>VLOOKUP($H442,[4]IRA!$H$7:$CH$470,72,FALSE)</f>
        <v>16</v>
      </c>
      <c r="BH442" s="46">
        <f>VLOOKUP($H442,[4]IRA!$H$7:$CH$470,73,FALSE)</f>
        <v>4</v>
      </c>
      <c r="BI442" s="46">
        <f>VLOOKUP($H442,[4]IRA!$H$7:$CH$470,74,FALSE)</f>
        <v>2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>
        <v>42</v>
      </c>
      <c r="BP442" s="14">
        <f t="shared" si="90"/>
        <v>39</v>
      </c>
      <c r="BQ442" s="21">
        <f t="shared" si="91"/>
        <v>0.9285714285714286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6</v>
      </c>
      <c r="L443" s="46">
        <f>VLOOKUP($H443,[1]EDA!$H$6:$BH$469,44,FALSE)</f>
        <v>2</v>
      </c>
      <c r="M443" s="46">
        <f>VLOOKUP($H443,[1]EDA!$H$6:$BH$469,45,FALSE)</f>
        <v>1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14</v>
      </c>
      <c r="X443" s="21">
        <f t="shared" si="53"/>
        <v>0.14000000000000001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12</v>
      </c>
      <c r="BD443" s="46">
        <f>VLOOKUP($H443,[4]IRA!$H$7:$CH$470,69,FALSE)</f>
        <v>9</v>
      </c>
      <c r="BE443" s="46">
        <f>VLOOKUP($H443,[4]IRA!$H$7:$CH$470,70,FALSE)</f>
        <v>7</v>
      </c>
      <c r="BF443" s="46">
        <f>VLOOKUP($H443,[4]IRA!$H$7:$CH$470,71,FALSE)</f>
        <v>16</v>
      </c>
      <c r="BG443" s="46">
        <f>VLOOKUP($H443,[4]IRA!$H$7:$CH$470,72,FALSE)</f>
        <v>1</v>
      </c>
      <c r="BH443" s="46">
        <f>VLOOKUP($H443,[4]IRA!$H$7:$CH$470,73,FALSE)</f>
        <v>10</v>
      </c>
      <c r="BI443" s="46">
        <f>VLOOKUP($H443,[4]IRA!$H$7:$CH$470,74,FALSE)</f>
        <v>9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64</v>
      </c>
      <c r="BQ443" s="21">
        <f t="shared" si="91"/>
        <v>1.5238095238095237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2</v>
      </c>
      <c r="M444" s="46">
        <f>VLOOKUP($H444,[1]EDA!$H$6:$BH$469,45,FALSE)</f>
        <v>1</v>
      </c>
      <c r="N444" s="46">
        <f>VLOOKUP($H444,[1]EDA!$H$6:$BH$469,46,FALSE)</f>
        <v>2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5</v>
      </c>
      <c r="X444" s="21">
        <f t="shared" si="53"/>
        <v>6.7567567567567571E-2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6</v>
      </c>
      <c r="BE444" s="46">
        <f>VLOOKUP($H444,[4]IRA!$H$7:$CH$470,70,FALSE)</f>
        <v>8</v>
      </c>
      <c r="BF444" s="46">
        <f>VLOOKUP($H444,[4]IRA!$H$7:$CH$470,71,FALSE)</f>
        <v>8</v>
      </c>
      <c r="BG444" s="46">
        <f>VLOOKUP($H444,[4]IRA!$H$7:$CH$470,72,FALSE)</f>
        <v>14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36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2</v>
      </c>
      <c r="N445" s="46">
        <f>VLOOKUP($H445,[1]EDA!$H$6:$BH$469,46,FALSE)</f>
        <v>3</v>
      </c>
      <c r="O445" s="46">
        <f>VLOOKUP($H445,[1]EDA!$H$6:$BH$469,47,FALSE)</f>
        <v>5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>
        <v>14</v>
      </c>
      <c r="W445" s="14">
        <f t="shared" si="52"/>
        <v>24</v>
      </c>
      <c r="X445" s="21">
        <f t="shared" si="53"/>
        <v>1.7142857142857142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4</v>
      </c>
      <c r="BD445" s="46">
        <f>VLOOKUP($H445,[4]IRA!$H$7:$CH$470,69,FALSE)</f>
        <v>3</v>
      </c>
      <c r="BE445" s="46">
        <f>VLOOKUP($H445,[4]IRA!$H$7:$CH$470,70,FALSE)</f>
        <v>2</v>
      </c>
      <c r="BF445" s="46">
        <f>VLOOKUP($H445,[4]IRA!$H$7:$CH$470,71,FALSE)</f>
        <v>8</v>
      </c>
      <c r="BG445" s="46">
        <f>VLOOKUP($H445,[4]IRA!$H$7:$CH$470,72,FALSE)</f>
        <v>5</v>
      </c>
      <c r="BH445" s="46">
        <f>VLOOKUP($H445,[4]IRA!$H$7:$CH$470,73,FALSE)</f>
        <v>5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>
        <v>0</v>
      </c>
      <c r="BP445" s="14">
        <f t="shared" si="90"/>
        <v>27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1</v>
      </c>
      <c r="M446" s="46">
        <f>VLOOKUP($H446,[1]EDA!$H$6:$BH$469,45,FALSE)</f>
        <v>2</v>
      </c>
      <c r="N446" s="46">
        <f>VLOOKUP($H446,[1]EDA!$H$6:$BH$469,46,FALSE)</f>
        <v>4</v>
      </c>
      <c r="O446" s="46">
        <f>VLOOKUP($H446,[1]EDA!$H$6:$BH$469,47,FALSE)</f>
        <v>1</v>
      </c>
      <c r="P446" s="46">
        <f>VLOOKUP($H446,[1]EDA!$H$6:$BH$469,48,FALSE)</f>
        <v>4</v>
      </c>
      <c r="Q446" s="46">
        <f>VLOOKUP($H446,[1]EDA!$H$6:$BH$469,49,FALSE)</f>
        <v>0</v>
      </c>
      <c r="R446" s="46">
        <f>VLOOKUP($H446,[1]EDA!$H$6:$BH$469,50,FALSE)</f>
        <v>0</v>
      </c>
      <c r="S446" s="46">
        <f>VLOOKUP($H446,[1]EDA!$H$6:$BH$469,51,FALSE)</f>
        <v>0</v>
      </c>
      <c r="T446" s="46">
        <f>VLOOKUP($H446,[1]EDA!$H$6:$BH$469,52,FALSE)</f>
        <v>0</v>
      </c>
      <c r="U446" s="46">
        <f>VLOOKUP($H446,[1]EDA!$H$6:$BH$469,53,FALSE)</f>
        <v>0</v>
      </c>
      <c r="V446" s="14">
        <v>14</v>
      </c>
      <c r="W446" s="14">
        <f t="shared" si="52"/>
        <v>12</v>
      </c>
      <c r="X446" s="21">
        <f t="shared" si="53"/>
        <v>0.8571428571428571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4</v>
      </c>
      <c r="BD446" s="46">
        <f>VLOOKUP($H446,[4]IRA!$H$7:$CH$470,69,FALSE)</f>
        <v>1</v>
      </c>
      <c r="BE446" s="46">
        <f>VLOOKUP($H446,[4]IRA!$H$7:$CH$470,70,FALSE)</f>
        <v>4</v>
      </c>
      <c r="BF446" s="46">
        <f>VLOOKUP($H446,[4]IRA!$H$7:$CH$470,71,FALSE)</f>
        <v>3</v>
      </c>
      <c r="BG446" s="46">
        <f>VLOOKUP($H446,[4]IRA!$H$7:$CH$470,72,FALSE)</f>
        <v>4</v>
      </c>
      <c r="BH446" s="46">
        <f>VLOOKUP($H446,[4]IRA!$H$7:$CH$470,73,FALSE)</f>
        <v>5</v>
      </c>
      <c r="BI446" s="46">
        <f>VLOOKUP($H446,[4]IRA!$H$7:$CH$470,74,FALSE)</f>
        <v>4</v>
      </c>
      <c r="BJ446" s="46">
        <f>VLOOKUP($H446,[4]IRA!$H$7:$CH$470,75,FALSE)</f>
        <v>0</v>
      </c>
      <c r="BK446" s="46">
        <f>VLOOKUP($H446,[4]IRA!$H$7:$CH$470,76,FALSE)</f>
        <v>0</v>
      </c>
      <c r="BL446" s="46">
        <f>VLOOKUP($H446,[4]IRA!$H$7:$CH$470,77,FALSE)</f>
        <v>0</v>
      </c>
      <c r="BM446" s="46">
        <f>VLOOKUP($H446,[4]IRA!$H$7:$CH$470,78,FALSE)</f>
        <v>0</v>
      </c>
      <c r="BN446" s="46">
        <f>VLOOKUP($H446,[4]IRA!$H$7:$CH$470,79,FALSE)</f>
        <v>0</v>
      </c>
      <c r="BO446" s="14">
        <v>0</v>
      </c>
      <c r="BP446" s="14">
        <f t="shared" si="90"/>
        <v>25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4</v>
      </c>
      <c r="M447" s="46">
        <f>VLOOKUP($H447,[1]EDA!$H$6:$BH$469,45,FALSE)</f>
        <v>1</v>
      </c>
      <c r="N447" s="46">
        <f>VLOOKUP($H447,[1]EDA!$H$6:$BH$469,46,FALSE)</f>
        <v>2</v>
      </c>
      <c r="O447" s="46">
        <f>VLOOKUP($H447,[1]EDA!$H$6:$BH$469,47,FALSE)</f>
        <v>9</v>
      </c>
      <c r="P447" s="46">
        <f>VLOOKUP($H447,[1]EDA!$H$6:$BH$469,48,FALSE)</f>
        <v>2</v>
      </c>
      <c r="Q447" s="46">
        <f>VLOOKUP($H447,[1]EDA!$H$6:$BH$469,49,FALSE)</f>
        <v>0</v>
      </c>
      <c r="R447" s="46">
        <f>VLOOKUP($H447,[1]EDA!$H$6:$BH$469,50,FALSE)</f>
        <v>0</v>
      </c>
      <c r="S447" s="46">
        <f>VLOOKUP($H447,[1]EDA!$H$6:$BH$469,51,FALSE)</f>
        <v>0</v>
      </c>
      <c r="T447" s="46">
        <f>VLOOKUP($H447,[1]EDA!$H$6:$BH$469,52,FALSE)</f>
        <v>0</v>
      </c>
      <c r="U447" s="46">
        <f>VLOOKUP($H447,[1]EDA!$H$6:$BH$469,53,FALSE)</f>
        <v>0</v>
      </c>
      <c r="V447" s="14">
        <v>29</v>
      </c>
      <c r="W447" s="14">
        <f t="shared" si="52"/>
        <v>32</v>
      </c>
      <c r="X447" s="21">
        <f t="shared" si="53"/>
        <v>1.103448275862069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1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1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4</v>
      </c>
      <c r="BF447" s="46">
        <f>VLOOKUP($H447,[4]IRA!$H$7:$CH$470,71,FALSE)</f>
        <v>3</v>
      </c>
      <c r="BG447" s="46">
        <f>VLOOKUP($H447,[4]IRA!$H$7:$CH$470,72,FALSE)</f>
        <v>12</v>
      </c>
      <c r="BH447" s="46">
        <f>VLOOKUP($H447,[4]IRA!$H$7:$CH$470,73,FALSE)</f>
        <v>3</v>
      </c>
      <c r="BI447" s="46">
        <f>VLOOKUP($H447,[4]IRA!$H$7:$CH$470,74,FALSE)</f>
        <v>0</v>
      </c>
      <c r="BJ447" s="46">
        <f>VLOOKUP($H447,[4]IRA!$H$7:$CH$470,75,FALSE)</f>
        <v>0</v>
      </c>
      <c r="BK447" s="46">
        <f>VLOOKUP($H447,[4]IRA!$H$7:$CH$470,76,FALSE)</f>
        <v>0</v>
      </c>
      <c r="BL447" s="46">
        <f>VLOOKUP($H447,[4]IRA!$H$7:$CH$470,77,FALSE)</f>
        <v>0</v>
      </c>
      <c r="BM447" s="46">
        <f>VLOOKUP($H447,[4]IRA!$H$7:$CH$470,78,FALSE)</f>
        <v>0</v>
      </c>
      <c r="BN447" s="46">
        <f>VLOOKUP($H447,[4]IRA!$H$7:$CH$470,79,FALSE)</f>
        <v>0</v>
      </c>
      <c r="BO447" s="14">
        <v>0</v>
      </c>
      <c r="BP447" s="14">
        <f t="shared" si="90"/>
        <v>34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5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10</v>
      </c>
      <c r="P448" s="46">
        <f>VLOOKUP($H448,[1]EDA!$H$6:$BH$469,48,FALSE)</f>
        <v>0</v>
      </c>
      <c r="Q448" s="46">
        <f>VLOOKUP($H448,[1]EDA!$H$6:$BH$469,49,FALSE)</f>
        <v>0</v>
      </c>
      <c r="R448" s="46">
        <f>VLOOKUP($H448,[1]EDA!$H$6:$BH$469,50,FALSE)</f>
        <v>0</v>
      </c>
      <c r="S448" s="46">
        <f>VLOOKUP($H448,[1]EDA!$H$6:$BH$469,51,FALSE)</f>
        <v>0</v>
      </c>
      <c r="T448" s="46">
        <f>VLOOKUP($H448,[1]EDA!$H$6:$BH$469,52,FALSE)</f>
        <v>0</v>
      </c>
      <c r="U448" s="46">
        <f>VLOOKUP($H448,[1]EDA!$H$6:$BH$469,53,FALSE)</f>
        <v>0</v>
      </c>
      <c r="V448" s="14">
        <v>105</v>
      </c>
      <c r="W448" s="14">
        <f t="shared" si="52"/>
        <v>31</v>
      </c>
      <c r="X448" s="21">
        <f t="shared" si="53"/>
        <v>0.29523809523809524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14</v>
      </c>
      <c r="BD448" s="46">
        <f>VLOOKUP($H448,[4]IRA!$H$7:$CH$470,69,FALSE)</f>
        <v>2</v>
      </c>
      <c r="BE448" s="46">
        <f>VLOOKUP($H448,[4]IRA!$H$7:$CH$470,70,FALSE)</f>
        <v>4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5</v>
      </c>
      <c r="BI448" s="46">
        <f>VLOOKUP($H448,[4]IRA!$H$7:$CH$470,74,FALSE)</f>
        <v>0</v>
      </c>
      <c r="BJ448" s="46">
        <f>VLOOKUP($H448,[4]IRA!$H$7:$CH$470,75,FALSE)</f>
        <v>0</v>
      </c>
      <c r="BK448" s="46">
        <f>VLOOKUP($H448,[4]IRA!$H$7:$CH$470,76,FALSE)</f>
        <v>0</v>
      </c>
      <c r="BL448" s="46">
        <f>VLOOKUP($H448,[4]IRA!$H$7:$CH$470,77,FALSE)</f>
        <v>0</v>
      </c>
      <c r="BM448" s="46">
        <f>VLOOKUP($H448,[4]IRA!$H$7:$CH$470,78,FALSE)</f>
        <v>0</v>
      </c>
      <c r="BN448" s="46">
        <f>VLOOKUP($H448,[4]IRA!$H$7:$CH$470,79,FALSE)</f>
        <v>0</v>
      </c>
      <c r="BO448" s="14">
        <v>129</v>
      </c>
      <c r="BP448" s="14">
        <f t="shared" si="90"/>
        <v>25</v>
      </c>
      <c r="BQ448" s="21">
        <f t="shared" si="91"/>
        <v>0.19379844961240311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2</v>
      </c>
      <c r="N449" s="46">
        <f>VLOOKUP($H449,[1]EDA!$H$6:$BH$469,46,FALSE)</f>
        <v>2</v>
      </c>
      <c r="O449" s="46">
        <f>VLOOKUP($H449,[1]EDA!$H$6:$BH$469,47,FALSE)</f>
        <v>2</v>
      </c>
      <c r="P449" s="46">
        <f>VLOOKUP($H449,[1]EDA!$H$6:$BH$469,48,FALSE)</f>
        <v>1</v>
      </c>
      <c r="Q449" s="46">
        <f>VLOOKUP($H449,[1]EDA!$H$6:$BH$469,49,FALSE)</f>
        <v>0</v>
      </c>
      <c r="R449" s="46">
        <f>VLOOKUP($H449,[1]EDA!$H$6:$BH$469,50,FALSE)</f>
        <v>0</v>
      </c>
      <c r="S449" s="46">
        <f>VLOOKUP($H449,[1]EDA!$H$6:$BH$469,51,FALSE)</f>
        <v>0</v>
      </c>
      <c r="T449" s="46">
        <f>VLOOKUP($H449,[1]EDA!$H$6:$BH$469,52,FALSE)</f>
        <v>0</v>
      </c>
      <c r="U449" s="46">
        <f>VLOOKUP($H449,[1]EDA!$H$6:$BH$469,53,FALSE)</f>
        <v>0</v>
      </c>
      <c r="V449" s="14">
        <v>10</v>
      </c>
      <c r="W449" s="14">
        <f t="shared" si="52"/>
        <v>9</v>
      </c>
      <c r="X449" s="21">
        <f t="shared" si="53"/>
        <v>0.9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1</v>
      </c>
      <c r="BD449" s="46">
        <f>VLOOKUP($H449,[4]IRA!$H$7:$CH$470,69,FALSE)</f>
        <v>10</v>
      </c>
      <c r="BE449" s="46">
        <f>VLOOKUP($H449,[4]IRA!$H$7:$CH$470,70,FALSE)</f>
        <v>0</v>
      </c>
      <c r="BF449" s="46">
        <f>VLOOKUP($H449,[4]IRA!$H$7:$CH$470,71,FALSE)</f>
        <v>5</v>
      </c>
      <c r="BG449" s="46">
        <f>VLOOKUP($H449,[4]IRA!$H$7:$CH$470,72,FALSE)</f>
        <v>2</v>
      </c>
      <c r="BH449" s="46">
        <f>VLOOKUP($H449,[4]IRA!$H$7:$CH$470,73,FALSE)</f>
        <v>10</v>
      </c>
      <c r="BI449" s="46">
        <f>VLOOKUP($H449,[4]IRA!$H$7:$CH$470,74,FALSE)</f>
        <v>7</v>
      </c>
      <c r="BJ449" s="46">
        <f>VLOOKUP($H449,[4]IRA!$H$7:$CH$470,75,FALSE)</f>
        <v>0</v>
      </c>
      <c r="BK449" s="46">
        <f>VLOOKUP($H449,[4]IRA!$H$7:$CH$470,76,FALSE)</f>
        <v>0</v>
      </c>
      <c r="BL449" s="46">
        <f>VLOOKUP($H449,[4]IRA!$H$7:$CH$470,77,FALSE)</f>
        <v>0</v>
      </c>
      <c r="BM449" s="46">
        <f>VLOOKUP($H449,[4]IRA!$H$7:$CH$470,78,FALSE)</f>
        <v>0</v>
      </c>
      <c r="BN449" s="46">
        <f>VLOOKUP($H449,[4]IRA!$H$7:$CH$470,79,FALSE)</f>
        <v>0</v>
      </c>
      <c r="BO449" s="14">
        <v>0</v>
      </c>
      <c r="BP449" s="14">
        <f t="shared" si="90"/>
        <v>35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1</v>
      </c>
      <c r="P450" s="46">
        <f>VLOOKUP($H450,[1]EDA!$H$6:$BH$469,48,FALSE)</f>
        <v>0</v>
      </c>
      <c r="Q450" s="46">
        <f>VLOOKUP($H450,[1]EDA!$H$6:$BH$469,49,FALSE)</f>
        <v>0</v>
      </c>
      <c r="R450" s="46">
        <f>VLOOKUP($H450,[1]EDA!$H$6:$BH$469,50,FALSE)</f>
        <v>0</v>
      </c>
      <c r="S450" s="46">
        <f>VLOOKUP($H450,[1]EDA!$H$6:$BH$469,51,FALSE)</f>
        <v>0</v>
      </c>
      <c r="T450" s="46">
        <f>VLOOKUP($H450,[1]EDA!$H$6:$BH$469,52,FALSE)</f>
        <v>0</v>
      </c>
      <c r="U450" s="46">
        <f>VLOOKUP($H450,[1]EDA!$H$6:$BH$469,53,FALSE)</f>
        <v>0</v>
      </c>
      <c r="V450" s="14">
        <v>14</v>
      </c>
      <c r="W450" s="14">
        <f t="shared" si="52"/>
        <v>2</v>
      </c>
      <c r="X450" s="21">
        <f t="shared" si="53"/>
        <v>0.14285714285714285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9</v>
      </c>
      <c r="BE450" s="46">
        <f>VLOOKUP($H450,[4]IRA!$H$7:$CH$470,70,FALSE)</f>
        <v>3</v>
      </c>
      <c r="BF450" s="46">
        <f>VLOOKUP($H450,[4]IRA!$H$7:$CH$470,71,FALSE)</f>
        <v>9</v>
      </c>
      <c r="BG450" s="46">
        <f>VLOOKUP($H450,[4]IRA!$H$7:$CH$470,72,FALSE)</f>
        <v>8</v>
      </c>
      <c r="BH450" s="46">
        <f>VLOOKUP($H450,[4]IRA!$H$7:$CH$470,73,FALSE)</f>
        <v>4</v>
      </c>
      <c r="BI450" s="46">
        <f>VLOOKUP($H450,[4]IRA!$H$7:$CH$470,74,FALSE)</f>
        <v>0</v>
      </c>
      <c r="BJ450" s="46">
        <f>VLOOKUP($H450,[4]IRA!$H$7:$CH$470,75,FALSE)</f>
        <v>0</v>
      </c>
      <c r="BK450" s="46">
        <f>VLOOKUP($H450,[4]IRA!$H$7:$CH$470,76,FALSE)</f>
        <v>0</v>
      </c>
      <c r="BL450" s="46">
        <f>VLOOKUP($H450,[4]IRA!$H$7:$CH$470,77,FALSE)</f>
        <v>0</v>
      </c>
      <c r="BM450" s="46">
        <f>VLOOKUP($H450,[4]IRA!$H$7:$CH$470,78,FALSE)</f>
        <v>0</v>
      </c>
      <c r="BN450" s="46">
        <f>VLOOKUP($H450,[4]IRA!$H$7:$CH$470,79,FALSE)</f>
        <v>0</v>
      </c>
      <c r="BO450" s="14">
        <v>35</v>
      </c>
      <c r="BP450" s="14">
        <f t="shared" si="90"/>
        <v>34</v>
      </c>
      <c r="BQ450" s="21">
        <f t="shared" si="91"/>
        <v>0.97142857142857142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6</v>
      </c>
      <c r="L451" s="46">
        <f>VLOOKUP($H451,[1]EDA!$H$6:$BH$469,44,FALSE)</f>
        <v>0</v>
      </c>
      <c r="M451" s="46">
        <f>VLOOKUP($H451,[1]EDA!$H$6:$BH$469,45,FALSE)</f>
        <v>0</v>
      </c>
      <c r="N451" s="46">
        <f>VLOOKUP($H451,[1]EDA!$H$6:$BH$469,46,FALSE)</f>
        <v>2</v>
      </c>
      <c r="O451" s="46">
        <f>VLOOKUP($H451,[1]EDA!$H$6:$BH$469,47,FALSE)</f>
        <v>7</v>
      </c>
      <c r="P451" s="46">
        <f>VLOOKUP($H451,[1]EDA!$H$6:$BH$469,48,FALSE)</f>
        <v>0</v>
      </c>
      <c r="Q451" s="46">
        <f>VLOOKUP($H451,[1]EDA!$H$6:$BH$469,49,FALSE)</f>
        <v>0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17</v>
      </c>
      <c r="X451" s="21">
        <f t="shared" si="53"/>
        <v>0.265625</v>
      </c>
      <c r="Y451" s="46">
        <f>VLOOKUP($H451,[2]EDA!$H$6:$AU$469,29,FALSE)</f>
        <v>1</v>
      </c>
      <c r="Z451" s="46">
        <f>VLOOKUP($H451,[2]EDA!$H$6:$AU$469,30,FALSE)</f>
        <v>1</v>
      </c>
      <c r="AA451" s="46">
        <f>VLOOKUP($H451,[2]EDA!$H$6:$AU$469,31,FALSE)</f>
        <v>0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2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8</v>
      </c>
      <c r="BE451" s="46">
        <f>VLOOKUP($H451,[4]IRA!$H$7:$CH$470,70,FALSE)</f>
        <v>0</v>
      </c>
      <c r="BF451" s="46">
        <f>VLOOKUP($H451,[4]IRA!$H$7:$CH$470,71,FALSE)</f>
        <v>0</v>
      </c>
      <c r="BG451" s="46">
        <f>VLOOKUP($H451,[4]IRA!$H$7:$CH$470,72,FALSE)</f>
        <v>2</v>
      </c>
      <c r="BH451" s="46">
        <f>VLOOKUP($H451,[4]IRA!$H$7:$CH$470,73,FALSE)</f>
        <v>7</v>
      </c>
      <c r="BI451" s="46">
        <f>VLOOKUP($H451,[4]IRA!$H$7:$CH$470,74,FALSE)</f>
        <v>0</v>
      </c>
      <c r="BJ451" s="46">
        <f>VLOOKUP($H451,[4]IRA!$H$7:$CH$470,75,FALSE)</f>
        <v>0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24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1</v>
      </c>
      <c r="M452" s="46">
        <f>VLOOKUP($H452,[1]EDA!$H$6:$BH$469,45,FALSE)</f>
        <v>1</v>
      </c>
      <c r="N452" s="46">
        <f>VLOOKUP($H452,[1]EDA!$H$6:$BH$469,46,FALSE)</f>
        <v>4</v>
      </c>
      <c r="O452" s="46">
        <f>VLOOKUP($H452,[1]EDA!$H$6:$BH$469,47,FALSE)</f>
        <v>0</v>
      </c>
      <c r="P452" s="46">
        <f>VLOOKUP($H452,[1]EDA!$H$6:$BH$469,48,FALSE)</f>
        <v>7</v>
      </c>
      <c r="Q452" s="46">
        <f>VLOOKUP($H452,[1]EDA!$H$6:$BH$469,49,FALSE)</f>
        <v>0</v>
      </c>
      <c r="R452" s="46">
        <f>VLOOKUP($H452,[1]EDA!$H$6:$BH$469,50,FALSE)</f>
        <v>0</v>
      </c>
      <c r="S452" s="46">
        <f>VLOOKUP($H452,[1]EDA!$H$6:$BH$469,51,FALSE)</f>
        <v>0</v>
      </c>
      <c r="T452" s="46">
        <f>VLOOKUP($H452,[1]EDA!$H$6:$BH$469,52,FALSE)</f>
        <v>0</v>
      </c>
      <c r="U452" s="46">
        <f>VLOOKUP($H452,[1]EDA!$H$6:$BH$469,53,FALSE)</f>
        <v>0</v>
      </c>
      <c r="V452" s="14">
        <v>5.6</v>
      </c>
      <c r="W452" s="14">
        <f t="shared" si="52"/>
        <v>14</v>
      </c>
      <c r="X452" s="21">
        <f t="shared" si="53"/>
        <v>2.5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3</v>
      </c>
      <c r="BF452" s="46">
        <f>VLOOKUP($H452,[4]IRA!$H$7:$CH$470,71,FALSE)</f>
        <v>1</v>
      </c>
      <c r="BG452" s="46">
        <f>VLOOKUP($H452,[4]IRA!$H$7:$CH$470,72,FALSE)</f>
        <v>3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0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7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3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0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4</v>
      </c>
      <c r="X453" s="21">
        <f t="shared" si="53"/>
        <v>2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1</v>
      </c>
      <c r="BF453" s="46">
        <f>VLOOKUP($H453,[4]IRA!$H$7:$CH$470,71,FALSE)</f>
        <v>4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0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9</v>
      </c>
      <c r="BQ453" s="21">
        <f t="shared" si="91"/>
        <v>1.8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3</v>
      </c>
      <c r="O454" s="46">
        <f>VLOOKUP($H454,[1]EDA!$H$6:$BH$469,47,FALSE)</f>
        <v>5</v>
      </c>
      <c r="P454" s="46">
        <f>VLOOKUP($H454,[1]EDA!$H$6:$BH$469,48,FALSE)</f>
        <v>3</v>
      </c>
      <c r="Q454" s="46">
        <f>VLOOKUP($H454,[1]EDA!$H$6:$BH$469,49,FALSE)</f>
        <v>0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11</v>
      </c>
      <c r="X454" s="21">
        <f t="shared" si="53"/>
        <v>1.896551724137931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1</v>
      </c>
      <c r="BH454" s="46">
        <f>VLOOKUP($H454,[4]IRA!$H$7:$CH$470,73,FALSE)</f>
        <v>1</v>
      </c>
      <c r="BI454" s="46">
        <f>VLOOKUP($H454,[4]IRA!$H$7:$CH$470,74,FALSE)</f>
        <v>0</v>
      </c>
      <c r="BJ454" s="46">
        <f>VLOOKUP($H454,[4]IRA!$H$7:$CH$470,75,FALSE)</f>
        <v>0</v>
      </c>
      <c r="BK454" s="46">
        <f>VLOOKUP($H454,[4]IRA!$H$7:$CH$470,76,FALSE)</f>
        <v>0</v>
      </c>
      <c r="BL454" s="46">
        <f>VLOOKUP($H454,[4]IRA!$H$7:$CH$470,77,FALSE)</f>
        <v>0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2</v>
      </c>
      <c r="BQ454" s="21">
        <f t="shared" si="91"/>
        <v>0.55555555555555558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11</v>
      </c>
      <c r="M455" s="46">
        <f>VLOOKUP($H455,[1]EDA!$H$6:$BH$469,45,FALSE)</f>
        <v>5</v>
      </c>
      <c r="N455" s="46">
        <f>VLOOKUP($H455,[1]EDA!$H$6:$BH$469,46,FALSE)</f>
        <v>9</v>
      </c>
      <c r="O455" s="46">
        <f>VLOOKUP($H455,[1]EDA!$H$6:$BH$469,47,FALSE)</f>
        <v>7</v>
      </c>
      <c r="P455" s="46">
        <f>VLOOKUP($H455,[1]EDA!$H$6:$BH$469,48,FALSE)</f>
        <v>0</v>
      </c>
      <c r="Q455" s="46">
        <f>VLOOKUP($H455,[1]EDA!$H$6:$BH$469,49,FALSE)</f>
        <v>0</v>
      </c>
      <c r="R455" s="46">
        <f>VLOOKUP($H455,[1]EDA!$H$6:$BH$469,50,FALSE)</f>
        <v>0</v>
      </c>
      <c r="S455" s="46">
        <f>VLOOKUP($H455,[1]EDA!$H$6:$BH$469,51,FALSE)</f>
        <v>0</v>
      </c>
      <c r="T455" s="46">
        <f>VLOOKUP($H455,[1]EDA!$H$6:$BH$469,52,FALSE)</f>
        <v>0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45</v>
      </c>
      <c r="X455" s="21">
        <f t="shared" ref="X455:X469" si="93">IFERROR(W455/V455,0)</f>
        <v>7.7586206896551726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0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0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3</v>
      </c>
      <c r="BE455" s="46">
        <f>VLOOKUP($H455,[4]IRA!$H$7:$CH$470,70,FALSE)</f>
        <v>11</v>
      </c>
      <c r="BF455" s="46">
        <f>VLOOKUP($H455,[4]IRA!$H$7:$CH$470,71,FALSE)</f>
        <v>3</v>
      </c>
      <c r="BG455" s="46">
        <f>VLOOKUP($H455,[4]IRA!$H$7:$CH$470,72,FALSE)</f>
        <v>3</v>
      </c>
      <c r="BH455" s="46">
        <f>VLOOKUP($H455,[4]IRA!$H$7:$CH$470,73,FALSE)</f>
        <v>1</v>
      </c>
      <c r="BI455" s="46">
        <f>VLOOKUP($H455,[4]IRA!$H$7:$CH$470,74,FALSE)</f>
        <v>0</v>
      </c>
      <c r="BJ455" s="46">
        <f>VLOOKUP($H455,[4]IRA!$H$7:$CH$470,75,FALSE)</f>
        <v>0</v>
      </c>
      <c r="BK455" s="46">
        <f>VLOOKUP($H455,[4]IRA!$H$7:$CH$470,76,FALSE)</f>
        <v>0</v>
      </c>
      <c r="BL455" s="46">
        <f>VLOOKUP($H455,[4]IRA!$H$7:$CH$470,77,FALSE)</f>
        <v>0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21</v>
      </c>
      <c r="BQ455" s="21">
        <f t="shared" si="91"/>
        <v>5.833333333333333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1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1</v>
      </c>
      <c r="P456" s="46">
        <f>VLOOKUP($H456,[1]EDA!$H$6:$BH$469,48,FALSE)</f>
        <v>0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0</v>
      </c>
      <c r="T456" s="46">
        <f>VLOOKUP($H456,[1]EDA!$H$6:$BH$469,52,FALSE)</f>
        <v>0</v>
      </c>
      <c r="U456" s="46">
        <f>VLOOKUP($H456,[1]EDA!$H$6:$BH$469,53,FALSE)</f>
        <v>0</v>
      </c>
      <c r="V456" s="14">
        <v>5</v>
      </c>
      <c r="W456" s="14">
        <f t="shared" si="92"/>
        <v>2</v>
      </c>
      <c r="X456" s="21">
        <f t="shared" si="93"/>
        <v>0.4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1</v>
      </c>
      <c r="BE456" s="46">
        <f>VLOOKUP($H456,[4]IRA!$H$7:$CH$470,70,FALSE)</f>
        <v>0</v>
      </c>
      <c r="BF456" s="46">
        <f>VLOOKUP($H456,[4]IRA!$H$7:$CH$470,71,FALSE)</f>
        <v>2</v>
      </c>
      <c r="BG456" s="46">
        <f>VLOOKUP($H456,[4]IRA!$H$7:$CH$470,72,FALSE)</f>
        <v>0</v>
      </c>
      <c r="BH456" s="46">
        <f>VLOOKUP($H456,[4]IRA!$H$7:$CH$470,73,FALSE)</f>
        <v>5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0</v>
      </c>
      <c r="BM456" s="46">
        <f>VLOOKUP($H456,[4]IRA!$H$7:$CH$470,78,FALSE)</f>
        <v>0</v>
      </c>
      <c r="BN456" s="46">
        <f>VLOOKUP($H456,[4]IRA!$H$7:$CH$470,79,FALSE)</f>
        <v>0</v>
      </c>
      <c r="BO456" s="14">
        <v>20</v>
      </c>
      <c r="BP456" s="14">
        <f t="shared" si="90"/>
        <v>8</v>
      </c>
      <c r="BQ456" s="21">
        <f t="shared" si="91"/>
        <v>0.4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4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4</v>
      </c>
      <c r="X457" s="21">
        <f t="shared" si="93"/>
        <v>0.68965517241379315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2</v>
      </c>
      <c r="BF457" s="46">
        <f>VLOOKUP($H457,[4]IRA!$H$7:$CH$470,71,FALSE)</f>
        <v>0</v>
      </c>
      <c r="BG457" s="46">
        <f>VLOOKUP($H457,[4]IRA!$H$7:$CH$470,72,FALSE)</f>
        <v>1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0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3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4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5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1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0</v>
      </c>
      <c r="U459" s="46">
        <f>VLOOKUP($H459,[1]EDA!$H$6:$BH$469,53,FALSE)</f>
        <v>0</v>
      </c>
      <c r="V459" s="14">
        <v>0</v>
      </c>
      <c r="W459" s="14">
        <f t="shared" si="92"/>
        <v>1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5</v>
      </c>
      <c r="M460" s="46">
        <f>VLOOKUP($H460,[1]EDA!$H$6:$BH$469,45,FALSE)</f>
        <v>2</v>
      </c>
      <c r="N460" s="46">
        <f>VLOOKUP($H460,[1]EDA!$H$6:$BH$469,46,FALSE)</f>
        <v>5</v>
      </c>
      <c r="O460" s="46">
        <f>VLOOKUP($H460,[1]EDA!$H$6:$BH$469,47,FALSE)</f>
        <v>8</v>
      </c>
      <c r="P460" s="46">
        <f>VLOOKUP($H460,[1]EDA!$H$6:$BH$469,48,FALSE)</f>
        <v>0</v>
      </c>
      <c r="Q460" s="46">
        <f>VLOOKUP($H460,[1]EDA!$H$6:$BH$469,49,FALSE)</f>
        <v>0</v>
      </c>
      <c r="R460" s="46">
        <f>VLOOKUP($H460,[1]EDA!$H$6:$BH$469,50,FALSE)</f>
        <v>0</v>
      </c>
      <c r="S460" s="46">
        <f>VLOOKUP($H460,[1]EDA!$H$6:$BH$469,51,FALSE)</f>
        <v>0</v>
      </c>
      <c r="T460" s="46">
        <f>VLOOKUP($H460,[1]EDA!$H$6:$BH$469,52,FALSE)</f>
        <v>0</v>
      </c>
      <c r="U460" s="46">
        <f>VLOOKUP($H460,[1]EDA!$H$6:$BH$469,53,FALSE)</f>
        <v>0</v>
      </c>
      <c r="V460" s="14">
        <v>3</v>
      </c>
      <c r="W460" s="14">
        <f t="shared" si="92"/>
        <v>30</v>
      </c>
      <c r="X460" s="21">
        <f t="shared" si="93"/>
        <v>10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1</v>
      </c>
      <c r="BE460" s="46">
        <f>VLOOKUP($H460,[4]IRA!$H$7:$CH$470,70,FALSE)</f>
        <v>3</v>
      </c>
      <c r="BF460" s="46">
        <f>VLOOKUP($H460,[4]IRA!$H$7:$CH$470,71,FALSE)</f>
        <v>1</v>
      </c>
      <c r="BG460" s="46">
        <f>VLOOKUP($H460,[4]IRA!$H$7:$CH$470,72,FALSE)</f>
        <v>3</v>
      </c>
      <c r="BH460" s="46">
        <f>VLOOKUP($H460,[4]IRA!$H$7:$CH$470,73,FALSE)</f>
        <v>5</v>
      </c>
      <c r="BI460" s="46">
        <f>VLOOKUP($H460,[4]IRA!$H$7:$CH$470,74,FALSE)</f>
        <v>1</v>
      </c>
      <c r="BJ460" s="46">
        <f>VLOOKUP($H460,[4]IRA!$H$7:$CH$470,75,FALSE)</f>
        <v>0</v>
      </c>
      <c r="BK460" s="46">
        <f>VLOOKUP($H460,[4]IRA!$H$7:$CH$470,76,FALSE)</f>
        <v>0</v>
      </c>
      <c r="BL460" s="46">
        <f>VLOOKUP($H460,[4]IRA!$H$7:$CH$470,77,FALSE)</f>
        <v>0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17</v>
      </c>
      <c r="BQ460" s="21">
        <f t="shared" si="91"/>
        <v>3.4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2</v>
      </c>
      <c r="M461" s="46">
        <f>VLOOKUP($H461,[1]EDA!$H$6:$BH$469,45,FALSE)</f>
        <v>2</v>
      </c>
      <c r="N461" s="46">
        <f>VLOOKUP($H461,[1]EDA!$H$6:$BH$469,46,FALSE)</f>
        <v>3</v>
      </c>
      <c r="O461" s="46">
        <f>VLOOKUP($H461,[1]EDA!$H$6:$BH$469,47,FALSE)</f>
        <v>3</v>
      </c>
      <c r="P461" s="46">
        <f>VLOOKUP($H461,[1]EDA!$H$6:$BH$469,48,FALSE)</f>
        <v>1</v>
      </c>
      <c r="Q461" s="46">
        <f>VLOOKUP($H461,[1]EDA!$H$6:$BH$469,49,FALSE)</f>
        <v>0</v>
      </c>
      <c r="R461" s="46">
        <f>VLOOKUP($H461,[1]EDA!$H$6:$BH$469,50,FALSE)</f>
        <v>0</v>
      </c>
      <c r="S461" s="46">
        <f>VLOOKUP($H461,[1]EDA!$H$6:$BH$469,51,FALSE)</f>
        <v>0</v>
      </c>
      <c r="T461" s="46">
        <f>VLOOKUP($H461,[1]EDA!$H$6:$BH$469,52,FALSE)</f>
        <v>0</v>
      </c>
      <c r="U461" s="46">
        <f>VLOOKUP($H461,[1]EDA!$H$6:$BH$469,53,FALSE)</f>
        <v>0</v>
      </c>
      <c r="V461" s="14">
        <v>3</v>
      </c>
      <c r="W461" s="14">
        <f t="shared" si="92"/>
        <v>17</v>
      </c>
      <c r="X461" s="21">
        <f t="shared" si="93"/>
        <v>5.666666666666667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4</v>
      </c>
      <c r="BD461" s="46">
        <f>VLOOKUP($H461,[4]IRA!$H$7:$CH$470,69,FALSE)</f>
        <v>4</v>
      </c>
      <c r="BE461" s="46">
        <f>VLOOKUP($H461,[4]IRA!$H$7:$CH$470,70,FALSE)</f>
        <v>6</v>
      </c>
      <c r="BF461" s="46">
        <f>VLOOKUP($H461,[4]IRA!$H$7:$CH$470,71,FALSE)</f>
        <v>5</v>
      </c>
      <c r="BG461" s="46">
        <f>VLOOKUP($H461,[4]IRA!$H$7:$CH$470,72,FALSE)</f>
        <v>19</v>
      </c>
      <c r="BH461" s="46">
        <f>VLOOKUP($H461,[4]IRA!$H$7:$CH$470,73,FALSE)</f>
        <v>14</v>
      </c>
      <c r="BI461" s="46">
        <f>VLOOKUP($H461,[4]IRA!$H$7:$CH$470,74,FALSE)</f>
        <v>9</v>
      </c>
      <c r="BJ461" s="46">
        <f>VLOOKUP($H461,[4]IRA!$H$7:$CH$470,75,FALSE)</f>
        <v>0</v>
      </c>
      <c r="BK461" s="46">
        <f>VLOOKUP($H461,[4]IRA!$H$7:$CH$470,76,FALSE)</f>
        <v>0</v>
      </c>
      <c r="BL461" s="46">
        <f>VLOOKUP($H461,[4]IRA!$H$7:$CH$470,77,FALSE)</f>
        <v>0</v>
      </c>
      <c r="BM461" s="46">
        <f>VLOOKUP($H461,[4]IRA!$H$7:$CH$470,78,FALSE)</f>
        <v>0</v>
      </c>
      <c r="BN461" s="46">
        <f>VLOOKUP($H461,[4]IRA!$H$7:$CH$470,79,FALSE)</f>
        <v>0</v>
      </c>
      <c r="BO461" s="14">
        <v>5</v>
      </c>
      <c r="BP461" s="14">
        <f t="shared" si="90"/>
        <v>61</v>
      </c>
      <c r="BQ461" s="21">
        <f t="shared" si="91"/>
        <v>12.2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1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0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1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0</v>
      </c>
      <c r="BK462" s="46">
        <f>VLOOKUP($H462,[4]IRA!$H$7:$CH$470,76,FALSE)</f>
        <v>0</v>
      </c>
      <c r="BL462" s="46">
        <f>VLOOKUP($H462,[4]IRA!$H$7:$CH$470,77,FALSE)</f>
        <v>0</v>
      </c>
      <c r="BM462" s="46">
        <f>VLOOKUP($H462,[4]IRA!$H$7:$CH$470,78,FALSE)</f>
        <v>0</v>
      </c>
      <c r="BN462" s="46">
        <f>VLOOKUP($H462,[4]IRA!$H$7:$CH$470,79,FALSE)</f>
        <v>0</v>
      </c>
      <c r="BO462" s="14">
        <v>0</v>
      </c>
      <c r="BP462" s="14">
        <f t="shared" si="90"/>
        <v>0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2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2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0</v>
      </c>
      <c r="U465" s="46">
        <f>VLOOKUP($H465,[1]EDA!$H$6:$BH$469,53,FALSE)</f>
        <v>0</v>
      </c>
      <c r="V465" s="14">
        <v>0</v>
      </c>
      <c r="W465" s="14">
        <f t="shared" si="92"/>
        <v>0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0</v>
      </c>
      <c r="BN465" s="46">
        <f>VLOOKUP($H465,[4]IRA!$H$7:$CH$470,79,FALSE)</f>
        <v>0</v>
      </c>
      <c r="BO465" s="14">
        <v>0</v>
      </c>
      <c r="BP465" s="14">
        <f t="shared" si="90"/>
        <v>0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1115</v>
      </c>
      <c r="G4" s="30">
        <f>SUMIFS('EDA IRA'!AL6:AL393,'EDA IRA'!E6:E393,REDES!E4)</f>
        <v>24</v>
      </c>
      <c r="H4" s="31">
        <f>SUMIFS('EDA IRA'!BA6:BA393,'EDA IRA'!E6:E393,REDES!E4)</f>
        <v>38</v>
      </c>
      <c r="I4" s="30">
        <f>SUMIFS('EDA IRA'!BP6:BP393,'EDA IRA'!E6:E393,REDES!E4)</f>
        <v>2850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909</v>
      </c>
      <c r="G6" s="34">
        <f>SUMIFS('EDA IRA'!AL8:AL395,'EDA IRA'!E8:E395,REDES!E6)</f>
        <v>34</v>
      </c>
      <c r="H6" s="35">
        <f>SUMIFS('EDA IRA'!BA8:BA395,'EDA IRA'!E8:E395,REDES!E6)</f>
        <v>60</v>
      </c>
      <c r="I6" s="34">
        <f>SUMIFS('EDA IRA'!BP8:BP395,'EDA IRA'!E8:E395,REDES!E6)</f>
        <v>1884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713</v>
      </c>
      <c r="G9" s="34">
        <f>SUMIFS('EDA IRA'!AL11:AL398,'EDA IRA'!E11:E398,REDES!E9)</f>
        <v>16</v>
      </c>
      <c r="H9" s="35">
        <f>SUMIFS('EDA IRA'!BA11:BA398,'EDA IRA'!E11:E398,REDES!E9)</f>
        <v>22</v>
      </c>
      <c r="I9" s="34">
        <f>SUMIFS('EDA IRA'!BP11:BP398,'EDA IRA'!E11:E398,REDES!E9)</f>
        <v>1989</v>
      </c>
    </row>
    <row r="10" spans="5:9" s="27" customFormat="1" ht="12" x14ac:dyDescent="0.3">
      <c r="E10" s="32" t="s">
        <v>8</v>
      </c>
      <c r="F10" s="33">
        <f>SUMIFS('EDA IRA'!W12:W399,'EDA IRA'!E12:E399,REDES!E10)</f>
        <v>540</v>
      </c>
      <c r="G10" s="34">
        <f>SUMIFS('EDA IRA'!AL12:AL399,'EDA IRA'!E12:E399,REDES!E10)</f>
        <v>15</v>
      </c>
      <c r="H10" s="35">
        <f>SUMIFS('EDA IRA'!BA12:BA399,'EDA IRA'!E12:E399,REDES!E10)</f>
        <v>38</v>
      </c>
      <c r="I10" s="34">
        <f>SUMIFS('EDA IRA'!BP12:BP399,'EDA IRA'!E12:E399,REDES!E10)</f>
        <v>1185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619</v>
      </c>
      <c r="G11" s="37">
        <f>SUMIFS('EDA IRA'!AL13:AL400,'EDA IRA'!E13:E400,REDES!E11)</f>
        <v>7</v>
      </c>
      <c r="H11" s="38">
        <f>SUMIFS('EDA IRA'!BA13:BA400,'EDA IRA'!E13:E400,REDES!E11)</f>
        <v>31</v>
      </c>
      <c r="I11" s="34">
        <f>SUMIFS('EDA IRA'!BP13:BP400,'EDA IRA'!E13:E400,REDES!E11)</f>
        <v>1901</v>
      </c>
    </row>
    <row r="12" spans="5:9" s="27" customFormat="1" ht="12.5" thickBot="1" x14ac:dyDescent="0.35">
      <c r="E12" s="39" t="s">
        <v>446</v>
      </c>
      <c r="F12" s="40">
        <f>SUM(F4:F11)</f>
        <v>3896</v>
      </c>
      <c r="G12" s="40">
        <f>SUM(G4:G11)</f>
        <v>96</v>
      </c>
      <c r="H12" s="40">
        <f>SUM(H4:H11)</f>
        <v>189</v>
      </c>
      <c r="I12" s="40">
        <f>SUM(I4:I11)</f>
        <v>9809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2021-08-04T16:19:47Z</dcterms:modified>
</cp:coreProperties>
</file>